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27D1451A-5C54-4673-9508-C0D85D9D4006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NN'!$A$4:$O$140</definedName>
    <definedName name="_xlnm._FilterDatabase" localSheetId="0" hidden="1">'ĐẤT PNN'!$A$4:$N$140</definedName>
    <definedName name="_xlnm.Print_Area" localSheetId="1">'ĐẤT NN'!$A$1:$N$140</definedName>
    <definedName name="_xlnm.Print_Area" localSheetId="0">'ĐẤT PNN'!$A$1:$N$140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0" i="1" l="1"/>
  <c r="J140" i="1"/>
  <c r="I140" i="1"/>
  <c r="K139" i="1"/>
  <c r="J139" i="1"/>
  <c r="I139" i="1"/>
  <c r="K138" i="1"/>
  <c r="J138" i="1"/>
  <c r="I138" i="1"/>
  <c r="K137" i="1"/>
  <c r="J137" i="1"/>
  <c r="M137" i="1" s="1"/>
  <c r="I137" i="1"/>
  <c r="L137" i="1" s="1"/>
  <c r="K136" i="1"/>
  <c r="J136" i="1"/>
  <c r="I136" i="1"/>
  <c r="K135" i="1"/>
  <c r="J135" i="1"/>
  <c r="I135" i="1"/>
  <c r="K134" i="1"/>
  <c r="J134" i="1"/>
  <c r="I134" i="1"/>
  <c r="K133" i="1"/>
  <c r="J133" i="1"/>
  <c r="I133" i="1"/>
  <c r="L133" i="1" s="1"/>
  <c r="K132" i="1"/>
  <c r="J132" i="1"/>
  <c r="I132" i="1"/>
  <c r="K131" i="1"/>
  <c r="J131" i="1"/>
  <c r="I131" i="1"/>
  <c r="K130" i="1"/>
  <c r="J130" i="1"/>
  <c r="I130" i="1"/>
  <c r="K129" i="1"/>
  <c r="J129" i="1"/>
  <c r="I129" i="1"/>
  <c r="L129" i="1" s="1"/>
  <c r="K128" i="1"/>
  <c r="J128" i="1"/>
  <c r="I128" i="1"/>
  <c r="K127" i="1"/>
  <c r="J127" i="1"/>
  <c r="I127" i="1"/>
  <c r="K126" i="1"/>
  <c r="J126" i="1"/>
  <c r="I126" i="1"/>
  <c r="K125" i="1"/>
  <c r="J125" i="1"/>
  <c r="I125" i="1"/>
  <c r="L125" i="1" s="1"/>
  <c r="K124" i="1"/>
  <c r="J124" i="1"/>
  <c r="I124" i="1"/>
  <c r="K123" i="1"/>
  <c r="J123" i="1"/>
  <c r="I123" i="1"/>
  <c r="K122" i="1"/>
  <c r="J122" i="1"/>
  <c r="I122" i="1"/>
  <c r="K121" i="1"/>
  <c r="J121" i="1"/>
  <c r="I121" i="1"/>
  <c r="L121" i="1" s="1"/>
  <c r="K120" i="1"/>
  <c r="J120" i="1"/>
  <c r="I120" i="1"/>
  <c r="K119" i="1"/>
  <c r="J119" i="1"/>
  <c r="I119" i="1"/>
  <c r="K118" i="1"/>
  <c r="J118" i="1"/>
  <c r="I118" i="1"/>
  <c r="K117" i="1"/>
  <c r="J117" i="1"/>
  <c r="I117" i="1"/>
  <c r="L117" i="1" s="1"/>
  <c r="K116" i="1"/>
  <c r="J116" i="1"/>
  <c r="I116" i="1"/>
  <c r="K115" i="1"/>
  <c r="J115" i="1"/>
  <c r="I115" i="1"/>
  <c r="K114" i="1"/>
  <c r="J114" i="1"/>
  <c r="I114" i="1"/>
  <c r="K113" i="1"/>
  <c r="J113" i="1"/>
  <c r="I113" i="1"/>
  <c r="L113" i="1" s="1"/>
  <c r="K112" i="1"/>
  <c r="J112" i="1"/>
  <c r="I112" i="1"/>
  <c r="K111" i="1"/>
  <c r="J111" i="1"/>
  <c r="I111" i="1"/>
  <c r="K110" i="1"/>
  <c r="J110" i="1"/>
  <c r="I110" i="1"/>
  <c r="K109" i="1"/>
  <c r="J109" i="1"/>
  <c r="I109" i="1"/>
  <c r="L109" i="1" s="1"/>
  <c r="K108" i="1"/>
  <c r="J108" i="1"/>
  <c r="I108" i="1"/>
  <c r="K107" i="1"/>
  <c r="J107" i="1"/>
  <c r="I107" i="1"/>
  <c r="K106" i="1"/>
  <c r="J106" i="1"/>
  <c r="I106" i="1"/>
  <c r="K105" i="1"/>
  <c r="J105" i="1"/>
  <c r="I105" i="1"/>
  <c r="L105" i="1" s="1"/>
  <c r="K104" i="1"/>
  <c r="J104" i="1"/>
  <c r="I104" i="1"/>
  <c r="K103" i="1"/>
  <c r="J103" i="1"/>
  <c r="I103" i="1"/>
  <c r="K102" i="1"/>
  <c r="J102" i="1"/>
  <c r="I102" i="1"/>
  <c r="K101" i="1"/>
  <c r="J101" i="1"/>
  <c r="I101" i="1"/>
  <c r="L101" i="1" s="1"/>
  <c r="K100" i="1"/>
  <c r="J100" i="1"/>
  <c r="I100" i="1"/>
  <c r="K99" i="1"/>
  <c r="J99" i="1"/>
  <c r="I99" i="1"/>
  <c r="K98" i="1"/>
  <c r="J98" i="1"/>
  <c r="I98" i="1"/>
  <c r="K97" i="1"/>
  <c r="J97" i="1"/>
  <c r="I97" i="1"/>
  <c r="L97" i="1" s="1"/>
  <c r="K96" i="1"/>
  <c r="J96" i="1"/>
  <c r="I96" i="1"/>
  <c r="K95" i="1"/>
  <c r="J95" i="1"/>
  <c r="I95" i="1"/>
  <c r="K94" i="1"/>
  <c r="J94" i="1"/>
  <c r="I94" i="1"/>
  <c r="K93" i="1"/>
  <c r="J93" i="1"/>
  <c r="I93" i="1"/>
  <c r="L93" i="1" s="1"/>
  <c r="K92" i="1"/>
  <c r="J92" i="1"/>
  <c r="I92" i="1"/>
  <c r="K91" i="1"/>
  <c r="J91" i="1"/>
  <c r="I91" i="1"/>
  <c r="K90" i="1"/>
  <c r="J90" i="1"/>
  <c r="I90" i="1"/>
  <c r="K89" i="1"/>
  <c r="J89" i="1"/>
  <c r="I89" i="1"/>
  <c r="L89" i="1" s="1"/>
  <c r="K88" i="1"/>
  <c r="J88" i="1"/>
  <c r="I88" i="1"/>
  <c r="K87" i="1"/>
  <c r="J87" i="1"/>
  <c r="I87" i="1"/>
  <c r="K86" i="1"/>
  <c r="J86" i="1"/>
  <c r="I86" i="1"/>
  <c r="K85" i="1"/>
  <c r="J85" i="1"/>
  <c r="I85" i="1"/>
  <c r="L85" i="1" s="1"/>
  <c r="K84" i="1"/>
  <c r="J84" i="1"/>
  <c r="I84" i="1"/>
  <c r="K83" i="1"/>
  <c r="J83" i="1"/>
  <c r="I83" i="1"/>
  <c r="K82" i="1"/>
  <c r="J82" i="1"/>
  <c r="I82" i="1"/>
  <c r="K81" i="1"/>
  <c r="J81" i="1"/>
  <c r="I81" i="1"/>
  <c r="L81" i="1" s="1"/>
  <c r="K80" i="1"/>
  <c r="J80" i="1"/>
  <c r="I80" i="1"/>
  <c r="K79" i="1"/>
  <c r="J79" i="1"/>
  <c r="I79" i="1"/>
  <c r="K78" i="1"/>
  <c r="J78" i="1"/>
  <c r="I78" i="1"/>
  <c r="K77" i="1"/>
  <c r="J77" i="1"/>
  <c r="I77" i="1"/>
  <c r="L77" i="1" s="1"/>
  <c r="K76" i="1"/>
  <c r="J76" i="1"/>
  <c r="I76" i="1"/>
  <c r="K75" i="1"/>
  <c r="J75" i="1"/>
  <c r="I75" i="1"/>
  <c r="K74" i="1"/>
  <c r="J74" i="1"/>
  <c r="I74" i="1"/>
  <c r="K73" i="1"/>
  <c r="J73" i="1"/>
  <c r="I73" i="1"/>
  <c r="L73" i="1" s="1"/>
  <c r="K72" i="1"/>
  <c r="J72" i="1"/>
  <c r="I72" i="1"/>
  <c r="K71" i="1"/>
  <c r="J71" i="1"/>
  <c r="I71" i="1"/>
  <c r="K70" i="1"/>
  <c r="J70" i="1"/>
  <c r="I70" i="1"/>
  <c r="K69" i="1"/>
  <c r="J69" i="1"/>
  <c r="I69" i="1"/>
  <c r="L69" i="1" s="1"/>
  <c r="K68" i="1"/>
  <c r="J68" i="1"/>
  <c r="I68" i="1"/>
  <c r="K67" i="1"/>
  <c r="J67" i="1"/>
  <c r="I67" i="1"/>
  <c r="K66" i="1"/>
  <c r="J66" i="1"/>
  <c r="I66" i="1"/>
  <c r="K65" i="1"/>
  <c r="J65" i="1"/>
  <c r="I65" i="1"/>
  <c r="L65" i="1" s="1"/>
  <c r="K64" i="1"/>
  <c r="J64" i="1"/>
  <c r="I64" i="1"/>
  <c r="K63" i="1"/>
  <c r="J63" i="1"/>
  <c r="I63" i="1"/>
  <c r="K62" i="1"/>
  <c r="J62" i="1"/>
  <c r="I62" i="1"/>
  <c r="K61" i="1"/>
  <c r="J61" i="1"/>
  <c r="I61" i="1"/>
  <c r="L61" i="1" s="1"/>
  <c r="K60" i="1"/>
  <c r="J60" i="1"/>
  <c r="I60" i="1"/>
  <c r="K59" i="1"/>
  <c r="J59" i="1"/>
  <c r="I59" i="1"/>
  <c r="K58" i="1"/>
  <c r="J58" i="1"/>
  <c r="I58" i="1"/>
  <c r="K57" i="1"/>
  <c r="J57" i="1"/>
  <c r="I57" i="1"/>
  <c r="L57" i="1" s="1"/>
  <c r="K56" i="1"/>
  <c r="J56" i="1"/>
  <c r="I56" i="1"/>
  <c r="K55" i="1"/>
  <c r="J55" i="1"/>
  <c r="I55" i="1"/>
  <c r="K54" i="1"/>
  <c r="J54" i="1"/>
  <c r="I54" i="1"/>
  <c r="K53" i="1"/>
  <c r="J53" i="1"/>
  <c r="I53" i="1"/>
  <c r="L53" i="1" s="1"/>
  <c r="K52" i="1"/>
  <c r="J52" i="1"/>
  <c r="I52" i="1"/>
  <c r="K51" i="1"/>
  <c r="J51" i="1"/>
  <c r="I51" i="1"/>
  <c r="K50" i="1"/>
  <c r="J50" i="1"/>
  <c r="I50" i="1"/>
  <c r="K49" i="1"/>
  <c r="J49" i="1"/>
  <c r="I49" i="1"/>
  <c r="L49" i="1" s="1"/>
  <c r="K48" i="1"/>
  <c r="J48" i="1"/>
  <c r="I48" i="1"/>
  <c r="K47" i="1"/>
  <c r="J47" i="1"/>
  <c r="I47" i="1"/>
  <c r="K46" i="1"/>
  <c r="J46" i="1"/>
  <c r="I46" i="1"/>
  <c r="K45" i="1"/>
  <c r="J45" i="1"/>
  <c r="I45" i="1"/>
  <c r="L45" i="1" s="1"/>
  <c r="K44" i="1"/>
  <c r="J44" i="1"/>
  <c r="I44" i="1"/>
  <c r="K43" i="1"/>
  <c r="J43" i="1"/>
  <c r="I43" i="1"/>
  <c r="K42" i="1"/>
  <c r="J42" i="1"/>
  <c r="I42" i="1"/>
  <c r="K41" i="1"/>
  <c r="J41" i="1"/>
  <c r="I41" i="1"/>
  <c r="L41" i="1" s="1"/>
  <c r="K40" i="1"/>
  <c r="J40" i="1"/>
  <c r="I40" i="1"/>
  <c r="K39" i="1"/>
  <c r="J39" i="1"/>
  <c r="I39" i="1"/>
  <c r="K38" i="1"/>
  <c r="J38" i="1"/>
  <c r="I38" i="1"/>
  <c r="K37" i="1"/>
  <c r="J37" i="1"/>
  <c r="I37" i="1"/>
  <c r="L37" i="1" s="1"/>
  <c r="K36" i="1"/>
  <c r="J36" i="1"/>
  <c r="I36" i="1"/>
  <c r="K35" i="1"/>
  <c r="J35" i="1"/>
  <c r="I35" i="1"/>
  <c r="K34" i="1"/>
  <c r="J34" i="1"/>
  <c r="I34" i="1"/>
  <c r="K33" i="1"/>
  <c r="J33" i="1"/>
  <c r="I33" i="1"/>
  <c r="L33" i="1" s="1"/>
  <c r="K32" i="1"/>
  <c r="J32" i="1"/>
  <c r="I32" i="1"/>
  <c r="K31" i="1"/>
  <c r="J31" i="1"/>
  <c r="I31" i="1"/>
  <c r="K30" i="1"/>
  <c r="J30" i="1"/>
  <c r="I30" i="1"/>
  <c r="K29" i="1"/>
  <c r="J29" i="1"/>
  <c r="I29" i="1"/>
  <c r="L29" i="1" s="1"/>
  <c r="K28" i="1"/>
  <c r="J28" i="1"/>
  <c r="I28" i="1"/>
  <c r="K27" i="1"/>
  <c r="J27" i="1"/>
  <c r="I27" i="1"/>
  <c r="K26" i="1"/>
  <c r="J26" i="1"/>
  <c r="I26" i="1"/>
  <c r="K25" i="1"/>
  <c r="J25" i="1"/>
  <c r="I25" i="1"/>
  <c r="L25" i="1" s="1"/>
  <c r="K24" i="1"/>
  <c r="J24" i="1"/>
  <c r="I24" i="1"/>
  <c r="K23" i="1"/>
  <c r="J23" i="1"/>
  <c r="I23" i="1"/>
  <c r="K22" i="1"/>
  <c r="J22" i="1"/>
  <c r="I22" i="1"/>
  <c r="K21" i="1"/>
  <c r="J21" i="1"/>
  <c r="I21" i="1"/>
  <c r="L21" i="1" s="1"/>
  <c r="K20" i="1"/>
  <c r="J20" i="1"/>
  <c r="I20" i="1"/>
  <c r="K19" i="1"/>
  <c r="J19" i="1"/>
  <c r="I19" i="1"/>
  <c r="K18" i="1"/>
  <c r="J18" i="1"/>
  <c r="I18" i="1"/>
  <c r="K17" i="1"/>
  <c r="J17" i="1"/>
  <c r="I17" i="1"/>
  <c r="L17" i="1" s="1"/>
  <c r="K16" i="1"/>
  <c r="J16" i="1"/>
  <c r="I16" i="1"/>
  <c r="K15" i="1"/>
  <c r="J15" i="1"/>
  <c r="I15" i="1"/>
  <c r="K14" i="1"/>
  <c r="J14" i="1"/>
  <c r="I14" i="1"/>
  <c r="K13" i="1"/>
  <c r="J13" i="1"/>
  <c r="I13" i="1"/>
  <c r="L13" i="1" s="1"/>
  <c r="K12" i="1"/>
  <c r="J12" i="1"/>
  <c r="I12" i="1"/>
  <c r="K11" i="1"/>
  <c r="J11" i="1"/>
  <c r="I11" i="1"/>
  <c r="K10" i="1"/>
  <c r="J10" i="1"/>
  <c r="I10" i="1"/>
  <c r="K9" i="1"/>
  <c r="J9" i="1"/>
  <c r="I9" i="1"/>
  <c r="L9" i="1" s="1"/>
  <c r="K8" i="1"/>
  <c r="J8" i="1"/>
  <c r="I8" i="1"/>
  <c r="K7" i="1"/>
  <c r="J7" i="1"/>
  <c r="I7" i="1"/>
  <c r="R140" i="1"/>
  <c r="Q140" i="1"/>
  <c r="T140" i="1" s="1"/>
  <c r="P140" i="1"/>
  <c r="S140" i="1" s="1"/>
  <c r="R139" i="1"/>
  <c r="Q139" i="1"/>
  <c r="T139" i="1" s="1"/>
  <c r="P139" i="1"/>
  <c r="S139" i="1" s="1"/>
  <c r="T138" i="1"/>
  <c r="S138" i="1"/>
  <c r="R138" i="1"/>
  <c r="Q138" i="1"/>
  <c r="P138" i="1"/>
  <c r="T137" i="1"/>
  <c r="R137" i="1"/>
  <c r="Q137" i="1"/>
  <c r="P137" i="1"/>
  <c r="S137" i="1" s="1"/>
  <c r="S136" i="1"/>
  <c r="R136" i="1"/>
  <c r="Q136" i="1"/>
  <c r="T136" i="1" s="1"/>
  <c r="P136" i="1"/>
  <c r="S135" i="1"/>
  <c r="R135" i="1"/>
  <c r="Q135" i="1"/>
  <c r="T135" i="1" s="1"/>
  <c r="P135" i="1"/>
  <c r="R134" i="1"/>
  <c r="Q134" i="1"/>
  <c r="T134" i="1" s="1"/>
  <c r="P134" i="1"/>
  <c r="S134" i="1" s="1"/>
  <c r="T133" i="1"/>
  <c r="R133" i="1"/>
  <c r="Q133" i="1"/>
  <c r="P133" i="1"/>
  <c r="S133" i="1" s="1"/>
  <c r="R132" i="1"/>
  <c r="Q132" i="1"/>
  <c r="T132" i="1" s="1"/>
  <c r="P132" i="1"/>
  <c r="S132" i="1" s="1"/>
  <c r="T131" i="1"/>
  <c r="S131" i="1"/>
  <c r="R131" i="1"/>
  <c r="Q131" i="1"/>
  <c r="P131" i="1"/>
  <c r="T130" i="1"/>
  <c r="S130" i="1"/>
  <c r="R130" i="1"/>
  <c r="Q130" i="1"/>
  <c r="P130" i="1"/>
  <c r="R129" i="1"/>
  <c r="Q129" i="1"/>
  <c r="T129" i="1" s="1"/>
  <c r="P129" i="1"/>
  <c r="S129" i="1" s="1"/>
  <c r="S128" i="1"/>
  <c r="R128" i="1"/>
  <c r="Q128" i="1"/>
  <c r="T128" i="1" s="1"/>
  <c r="P128" i="1"/>
  <c r="R127" i="1"/>
  <c r="Q127" i="1"/>
  <c r="T127" i="1" s="1"/>
  <c r="P127" i="1"/>
  <c r="S127" i="1" s="1"/>
  <c r="T126" i="1"/>
  <c r="S126" i="1"/>
  <c r="R126" i="1"/>
  <c r="Q126" i="1"/>
  <c r="P126" i="1"/>
  <c r="T125" i="1"/>
  <c r="R125" i="1"/>
  <c r="Q125" i="1"/>
  <c r="P125" i="1"/>
  <c r="S125" i="1" s="1"/>
  <c r="S124" i="1"/>
  <c r="R124" i="1"/>
  <c r="Q124" i="1"/>
  <c r="T124" i="1" s="1"/>
  <c r="P124" i="1"/>
  <c r="T123" i="1"/>
  <c r="S123" i="1"/>
  <c r="R123" i="1"/>
  <c r="Q123" i="1"/>
  <c r="P123" i="1"/>
  <c r="R122" i="1"/>
  <c r="Q122" i="1"/>
  <c r="T122" i="1" s="1"/>
  <c r="P122" i="1"/>
  <c r="S122" i="1" s="1"/>
  <c r="T121" i="1"/>
  <c r="R121" i="1"/>
  <c r="Q121" i="1"/>
  <c r="P121" i="1"/>
  <c r="S121" i="1" s="1"/>
  <c r="R120" i="1"/>
  <c r="Q120" i="1"/>
  <c r="T120" i="1" s="1"/>
  <c r="P120" i="1"/>
  <c r="S120" i="1" s="1"/>
  <c r="T119" i="1"/>
  <c r="S119" i="1"/>
  <c r="R119" i="1"/>
  <c r="Q119" i="1"/>
  <c r="P119" i="1"/>
  <c r="T118" i="1"/>
  <c r="S118" i="1"/>
  <c r="R118" i="1"/>
  <c r="Q118" i="1"/>
  <c r="P118" i="1"/>
  <c r="R117" i="1"/>
  <c r="Q117" i="1"/>
  <c r="T117" i="1" s="1"/>
  <c r="P117" i="1"/>
  <c r="S117" i="1" s="1"/>
  <c r="S116" i="1"/>
  <c r="R116" i="1"/>
  <c r="Q116" i="1"/>
  <c r="T116" i="1" s="1"/>
  <c r="P116" i="1"/>
  <c r="R115" i="1"/>
  <c r="Q115" i="1"/>
  <c r="T115" i="1" s="1"/>
  <c r="P115" i="1"/>
  <c r="S115" i="1" s="1"/>
  <c r="T114" i="1"/>
  <c r="S114" i="1"/>
  <c r="R114" i="1"/>
  <c r="Q114" i="1"/>
  <c r="P114" i="1"/>
  <c r="T113" i="1"/>
  <c r="R113" i="1"/>
  <c r="Q113" i="1"/>
  <c r="P113" i="1"/>
  <c r="S113" i="1" s="1"/>
  <c r="S112" i="1"/>
  <c r="R112" i="1"/>
  <c r="Q112" i="1"/>
  <c r="T112" i="1" s="1"/>
  <c r="P112" i="1"/>
  <c r="T111" i="1"/>
  <c r="S111" i="1"/>
  <c r="R111" i="1"/>
  <c r="Q111" i="1"/>
  <c r="P111" i="1"/>
  <c r="R110" i="1"/>
  <c r="Q110" i="1"/>
  <c r="T110" i="1" s="1"/>
  <c r="P110" i="1"/>
  <c r="S110" i="1" s="1"/>
  <c r="T109" i="1"/>
  <c r="R109" i="1"/>
  <c r="Q109" i="1"/>
  <c r="P109" i="1"/>
  <c r="S109" i="1" s="1"/>
  <c r="R108" i="1"/>
  <c r="Q108" i="1"/>
  <c r="T108" i="1" s="1"/>
  <c r="P108" i="1"/>
  <c r="S108" i="1" s="1"/>
  <c r="T107" i="1"/>
  <c r="S107" i="1"/>
  <c r="R107" i="1"/>
  <c r="Q107" i="1"/>
  <c r="P107" i="1"/>
  <c r="T106" i="1"/>
  <c r="S106" i="1"/>
  <c r="R106" i="1"/>
  <c r="Q106" i="1"/>
  <c r="P106" i="1"/>
  <c r="R105" i="1"/>
  <c r="Q105" i="1"/>
  <c r="T105" i="1" s="1"/>
  <c r="P105" i="1"/>
  <c r="S105" i="1" s="1"/>
  <c r="S104" i="1"/>
  <c r="R104" i="1"/>
  <c r="Q104" i="1"/>
  <c r="T104" i="1" s="1"/>
  <c r="P104" i="1"/>
  <c r="R103" i="1"/>
  <c r="Q103" i="1"/>
  <c r="T103" i="1" s="1"/>
  <c r="P103" i="1"/>
  <c r="S103" i="1" s="1"/>
  <c r="T102" i="1"/>
  <c r="S102" i="1"/>
  <c r="R102" i="1"/>
  <c r="Q102" i="1"/>
  <c r="P102" i="1"/>
  <c r="T101" i="1"/>
  <c r="R101" i="1"/>
  <c r="Q101" i="1"/>
  <c r="P101" i="1"/>
  <c r="S101" i="1" s="1"/>
  <c r="S100" i="1"/>
  <c r="R100" i="1"/>
  <c r="Q100" i="1"/>
  <c r="T100" i="1" s="1"/>
  <c r="P100" i="1"/>
  <c r="T99" i="1"/>
  <c r="S99" i="1"/>
  <c r="R99" i="1"/>
  <c r="Q99" i="1"/>
  <c r="P99" i="1"/>
  <c r="R98" i="1"/>
  <c r="Q98" i="1"/>
  <c r="T98" i="1" s="1"/>
  <c r="P98" i="1"/>
  <c r="S98" i="1" s="1"/>
  <c r="T97" i="1"/>
  <c r="R97" i="1"/>
  <c r="Q97" i="1"/>
  <c r="P97" i="1"/>
  <c r="S97" i="1" s="1"/>
  <c r="R96" i="1"/>
  <c r="Q96" i="1"/>
  <c r="T96" i="1" s="1"/>
  <c r="P96" i="1"/>
  <c r="S96" i="1" s="1"/>
  <c r="T95" i="1"/>
  <c r="S95" i="1"/>
  <c r="R95" i="1"/>
  <c r="Q95" i="1"/>
  <c r="P95" i="1"/>
  <c r="T94" i="1"/>
  <c r="S94" i="1"/>
  <c r="R94" i="1"/>
  <c r="Q94" i="1"/>
  <c r="P94" i="1"/>
  <c r="R93" i="1"/>
  <c r="Q93" i="1"/>
  <c r="T93" i="1" s="1"/>
  <c r="P93" i="1"/>
  <c r="S93" i="1" s="1"/>
  <c r="S92" i="1"/>
  <c r="R92" i="1"/>
  <c r="Q92" i="1"/>
  <c r="T92" i="1" s="1"/>
  <c r="P92" i="1"/>
  <c r="R91" i="1"/>
  <c r="Q91" i="1"/>
  <c r="T91" i="1" s="1"/>
  <c r="P91" i="1"/>
  <c r="S91" i="1" s="1"/>
  <c r="T90" i="1"/>
  <c r="S90" i="1"/>
  <c r="R90" i="1"/>
  <c r="Q90" i="1"/>
  <c r="P90" i="1"/>
  <c r="T89" i="1"/>
  <c r="R89" i="1"/>
  <c r="Q89" i="1"/>
  <c r="P89" i="1"/>
  <c r="S89" i="1" s="1"/>
  <c r="S88" i="1"/>
  <c r="R88" i="1"/>
  <c r="Q88" i="1"/>
  <c r="T88" i="1" s="1"/>
  <c r="P88" i="1"/>
  <c r="T87" i="1"/>
  <c r="S87" i="1"/>
  <c r="R87" i="1"/>
  <c r="Q87" i="1"/>
  <c r="P87" i="1"/>
  <c r="R86" i="1"/>
  <c r="Q86" i="1"/>
  <c r="T86" i="1" s="1"/>
  <c r="P86" i="1"/>
  <c r="S86" i="1" s="1"/>
  <c r="T85" i="1"/>
  <c r="R85" i="1"/>
  <c r="Q85" i="1"/>
  <c r="P85" i="1"/>
  <c r="S85" i="1" s="1"/>
  <c r="R84" i="1"/>
  <c r="Q84" i="1"/>
  <c r="T84" i="1" s="1"/>
  <c r="P84" i="1"/>
  <c r="S84" i="1" s="1"/>
  <c r="T83" i="1"/>
  <c r="S83" i="1"/>
  <c r="R83" i="1"/>
  <c r="Q83" i="1"/>
  <c r="P83" i="1"/>
  <c r="T82" i="1"/>
  <c r="S82" i="1"/>
  <c r="R82" i="1"/>
  <c r="Q82" i="1"/>
  <c r="P82" i="1"/>
  <c r="R81" i="1"/>
  <c r="Q81" i="1"/>
  <c r="T81" i="1" s="1"/>
  <c r="P81" i="1"/>
  <c r="S81" i="1" s="1"/>
  <c r="S80" i="1"/>
  <c r="R80" i="1"/>
  <c r="Q80" i="1"/>
  <c r="T80" i="1" s="1"/>
  <c r="P80" i="1"/>
  <c r="R79" i="1"/>
  <c r="Q79" i="1"/>
  <c r="T79" i="1" s="1"/>
  <c r="P79" i="1"/>
  <c r="S79" i="1" s="1"/>
  <c r="T78" i="1"/>
  <c r="S78" i="1"/>
  <c r="R78" i="1"/>
  <c r="Q78" i="1"/>
  <c r="P78" i="1"/>
  <c r="T77" i="1"/>
  <c r="R77" i="1"/>
  <c r="Q77" i="1"/>
  <c r="P77" i="1"/>
  <c r="S77" i="1" s="1"/>
  <c r="S76" i="1"/>
  <c r="R76" i="1"/>
  <c r="Q76" i="1"/>
  <c r="T76" i="1" s="1"/>
  <c r="P76" i="1"/>
  <c r="T75" i="1"/>
  <c r="S75" i="1"/>
  <c r="R75" i="1"/>
  <c r="Q75" i="1"/>
  <c r="P75" i="1"/>
  <c r="R74" i="1"/>
  <c r="Q74" i="1"/>
  <c r="T74" i="1" s="1"/>
  <c r="P74" i="1"/>
  <c r="S74" i="1" s="1"/>
  <c r="T73" i="1"/>
  <c r="R73" i="1"/>
  <c r="Q73" i="1"/>
  <c r="P73" i="1"/>
  <c r="S73" i="1" s="1"/>
  <c r="R72" i="1"/>
  <c r="Q72" i="1"/>
  <c r="T72" i="1" s="1"/>
  <c r="P72" i="1"/>
  <c r="S72" i="1" s="1"/>
  <c r="T71" i="1"/>
  <c r="S71" i="1"/>
  <c r="R71" i="1"/>
  <c r="Q71" i="1"/>
  <c r="P71" i="1"/>
  <c r="T70" i="1"/>
  <c r="S70" i="1"/>
  <c r="R70" i="1"/>
  <c r="Q70" i="1"/>
  <c r="P70" i="1"/>
  <c r="R69" i="1"/>
  <c r="Q69" i="1"/>
  <c r="T69" i="1" s="1"/>
  <c r="P69" i="1"/>
  <c r="S69" i="1" s="1"/>
  <c r="S68" i="1"/>
  <c r="R68" i="1"/>
  <c r="Q68" i="1"/>
  <c r="T68" i="1" s="1"/>
  <c r="P68" i="1"/>
  <c r="R67" i="1"/>
  <c r="Q67" i="1"/>
  <c r="T67" i="1" s="1"/>
  <c r="P67" i="1"/>
  <c r="S67" i="1" s="1"/>
  <c r="T66" i="1"/>
  <c r="S66" i="1"/>
  <c r="R66" i="1"/>
  <c r="Q66" i="1"/>
  <c r="P66" i="1"/>
  <c r="T65" i="1"/>
  <c r="R65" i="1"/>
  <c r="Q65" i="1"/>
  <c r="P65" i="1"/>
  <c r="S65" i="1" s="1"/>
  <c r="S64" i="1"/>
  <c r="R64" i="1"/>
  <c r="Q64" i="1"/>
  <c r="T64" i="1" s="1"/>
  <c r="P64" i="1"/>
  <c r="T63" i="1"/>
  <c r="S63" i="1"/>
  <c r="R63" i="1"/>
  <c r="Q63" i="1"/>
  <c r="P63" i="1"/>
  <c r="R62" i="1"/>
  <c r="Q62" i="1"/>
  <c r="T62" i="1" s="1"/>
  <c r="P62" i="1"/>
  <c r="S62" i="1" s="1"/>
  <c r="T61" i="1"/>
  <c r="R61" i="1"/>
  <c r="Q61" i="1"/>
  <c r="P61" i="1"/>
  <c r="S61" i="1" s="1"/>
  <c r="R60" i="1"/>
  <c r="Q60" i="1"/>
  <c r="T60" i="1" s="1"/>
  <c r="P60" i="1"/>
  <c r="S60" i="1" s="1"/>
  <c r="T59" i="1"/>
  <c r="S59" i="1"/>
  <c r="R59" i="1"/>
  <c r="Q59" i="1"/>
  <c r="P59" i="1"/>
  <c r="T58" i="1"/>
  <c r="S58" i="1"/>
  <c r="R58" i="1"/>
  <c r="Q58" i="1"/>
  <c r="P58" i="1"/>
  <c r="R57" i="1"/>
  <c r="Q57" i="1"/>
  <c r="T57" i="1" s="1"/>
  <c r="P57" i="1"/>
  <c r="S57" i="1" s="1"/>
  <c r="S56" i="1"/>
  <c r="R56" i="1"/>
  <c r="Q56" i="1"/>
  <c r="T56" i="1" s="1"/>
  <c r="P56" i="1"/>
  <c r="R55" i="1"/>
  <c r="Q55" i="1"/>
  <c r="T55" i="1" s="1"/>
  <c r="P55" i="1"/>
  <c r="S55" i="1" s="1"/>
  <c r="T54" i="1"/>
  <c r="S54" i="1"/>
  <c r="R54" i="1"/>
  <c r="Q54" i="1"/>
  <c r="P54" i="1"/>
  <c r="T53" i="1"/>
  <c r="R53" i="1"/>
  <c r="Q53" i="1"/>
  <c r="P53" i="1"/>
  <c r="S53" i="1" s="1"/>
  <c r="S52" i="1"/>
  <c r="R52" i="1"/>
  <c r="Q52" i="1"/>
  <c r="T52" i="1" s="1"/>
  <c r="P52" i="1"/>
  <c r="T51" i="1"/>
  <c r="S51" i="1"/>
  <c r="R51" i="1"/>
  <c r="Q51" i="1"/>
  <c r="P51" i="1"/>
  <c r="R50" i="1"/>
  <c r="Q50" i="1"/>
  <c r="T50" i="1" s="1"/>
  <c r="P50" i="1"/>
  <c r="S50" i="1" s="1"/>
  <c r="T49" i="1"/>
  <c r="R49" i="1"/>
  <c r="Q49" i="1"/>
  <c r="P49" i="1"/>
  <c r="S49" i="1" s="1"/>
  <c r="R48" i="1"/>
  <c r="Q48" i="1"/>
  <c r="T48" i="1" s="1"/>
  <c r="P48" i="1"/>
  <c r="S48" i="1" s="1"/>
  <c r="T47" i="1"/>
  <c r="S47" i="1"/>
  <c r="R47" i="1"/>
  <c r="Q47" i="1"/>
  <c r="P47" i="1"/>
  <c r="T46" i="1"/>
  <c r="S46" i="1"/>
  <c r="R46" i="1"/>
  <c r="Q46" i="1"/>
  <c r="P46" i="1"/>
  <c r="R45" i="1"/>
  <c r="Q45" i="1"/>
  <c r="T45" i="1" s="1"/>
  <c r="P45" i="1"/>
  <c r="S45" i="1" s="1"/>
  <c r="S44" i="1"/>
  <c r="R44" i="1"/>
  <c r="Q44" i="1"/>
  <c r="T44" i="1" s="1"/>
  <c r="P44" i="1"/>
  <c r="R43" i="1"/>
  <c r="Q43" i="1"/>
  <c r="T43" i="1" s="1"/>
  <c r="P43" i="1"/>
  <c r="S43" i="1" s="1"/>
  <c r="T42" i="1"/>
  <c r="S42" i="1"/>
  <c r="R42" i="1"/>
  <c r="Q42" i="1"/>
  <c r="P42" i="1"/>
  <c r="T41" i="1"/>
  <c r="R41" i="1"/>
  <c r="Q41" i="1"/>
  <c r="P41" i="1"/>
  <c r="S41" i="1" s="1"/>
  <c r="S40" i="1"/>
  <c r="R40" i="1"/>
  <c r="Q40" i="1"/>
  <c r="T40" i="1" s="1"/>
  <c r="P40" i="1"/>
  <c r="T39" i="1"/>
  <c r="S39" i="1"/>
  <c r="R39" i="1"/>
  <c r="Q39" i="1"/>
  <c r="P39" i="1"/>
  <c r="R38" i="1"/>
  <c r="Q38" i="1"/>
  <c r="T38" i="1" s="1"/>
  <c r="P38" i="1"/>
  <c r="S38" i="1" s="1"/>
  <c r="T37" i="1"/>
  <c r="R37" i="1"/>
  <c r="Q37" i="1"/>
  <c r="P37" i="1"/>
  <c r="S37" i="1" s="1"/>
  <c r="R36" i="1"/>
  <c r="Q36" i="1"/>
  <c r="T36" i="1" s="1"/>
  <c r="P36" i="1"/>
  <c r="S36" i="1" s="1"/>
  <c r="T35" i="1"/>
  <c r="S35" i="1"/>
  <c r="R35" i="1"/>
  <c r="Q35" i="1"/>
  <c r="P35" i="1"/>
  <c r="T34" i="1"/>
  <c r="S34" i="1"/>
  <c r="R34" i="1"/>
  <c r="Q34" i="1"/>
  <c r="P34" i="1"/>
  <c r="R33" i="1"/>
  <c r="Q33" i="1"/>
  <c r="T33" i="1" s="1"/>
  <c r="P33" i="1"/>
  <c r="S33" i="1" s="1"/>
  <c r="S32" i="1"/>
  <c r="R32" i="1"/>
  <c r="Q32" i="1"/>
  <c r="T32" i="1" s="1"/>
  <c r="P32" i="1"/>
  <c r="R31" i="1"/>
  <c r="Q31" i="1"/>
  <c r="T31" i="1" s="1"/>
  <c r="P31" i="1"/>
  <c r="S31" i="1" s="1"/>
  <c r="T30" i="1"/>
  <c r="S30" i="1"/>
  <c r="R30" i="1"/>
  <c r="Q30" i="1"/>
  <c r="P30" i="1"/>
  <c r="T29" i="1"/>
  <c r="R29" i="1"/>
  <c r="Q29" i="1"/>
  <c r="P29" i="1"/>
  <c r="S29" i="1" s="1"/>
  <c r="S28" i="1"/>
  <c r="R28" i="1"/>
  <c r="Q28" i="1"/>
  <c r="T28" i="1" s="1"/>
  <c r="P28" i="1"/>
  <c r="T27" i="1"/>
  <c r="S27" i="1"/>
  <c r="R27" i="1"/>
  <c r="Q27" i="1"/>
  <c r="P27" i="1"/>
  <c r="R26" i="1"/>
  <c r="Q26" i="1"/>
  <c r="T26" i="1" s="1"/>
  <c r="P26" i="1"/>
  <c r="S26" i="1" s="1"/>
  <c r="T25" i="1"/>
  <c r="R25" i="1"/>
  <c r="Q25" i="1"/>
  <c r="P25" i="1"/>
  <c r="S25" i="1" s="1"/>
  <c r="R24" i="1"/>
  <c r="Q24" i="1"/>
  <c r="T24" i="1" s="1"/>
  <c r="P24" i="1"/>
  <c r="S24" i="1" s="1"/>
  <c r="T23" i="1"/>
  <c r="S23" i="1"/>
  <c r="R23" i="1"/>
  <c r="Q23" i="1"/>
  <c r="P23" i="1"/>
  <c r="T22" i="1"/>
  <c r="S22" i="1"/>
  <c r="R22" i="1"/>
  <c r="Q22" i="1"/>
  <c r="P22" i="1"/>
  <c r="R21" i="1"/>
  <c r="Q21" i="1"/>
  <c r="T21" i="1" s="1"/>
  <c r="P21" i="1"/>
  <c r="S21" i="1" s="1"/>
  <c r="S20" i="1"/>
  <c r="R20" i="1"/>
  <c r="Q20" i="1"/>
  <c r="T20" i="1" s="1"/>
  <c r="P20" i="1"/>
  <c r="R19" i="1"/>
  <c r="Q19" i="1"/>
  <c r="T19" i="1" s="1"/>
  <c r="P19" i="1"/>
  <c r="S19" i="1" s="1"/>
  <c r="T18" i="1"/>
  <c r="S18" i="1"/>
  <c r="R18" i="1"/>
  <c r="Q18" i="1"/>
  <c r="P18" i="1"/>
  <c r="T17" i="1"/>
  <c r="R17" i="1"/>
  <c r="Q17" i="1"/>
  <c r="P17" i="1"/>
  <c r="S17" i="1" s="1"/>
  <c r="S16" i="1"/>
  <c r="R16" i="1"/>
  <c r="Q16" i="1"/>
  <c r="T16" i="1" s="1"/>
  <c r="P16" i="1"/>
  <c r="T15" i="1"/>
  <c r="S15" i="1"/>
  <c r="R15" i="1"/>
  <c r="Q15" i="1"/>
  <c r="P15" i="1"/>
  <c r="R14" i="1"/>
  <c r="Q14" i="1"/>
  <c r="T14" i="1" s="1"/>
  <c r="P14" i="1"/>
  <c r="S14" i="1" s="1"/>
  <c r="T13" i="1"/>
  <c r="R13" i="1"/>
  <c r="Q13" i="1"/>
  <c r="P13" i="1"/>
  <c r="S13" i="1" s="1"/>
  <c r="R12" i="1"/>
  <c r="Q12" i="1"/>
  <c r="T12" i="1" s="1"/>
  <c r="P12" i="1"/>
  <c r="S12" i="1" s="1"/>
  <c r="T11" i="1"/>
  <c r="S11" i="1"/>
  <c r="R11" i="1"/>
  <c r="Q11" i="1"/>
  <c r="P11" i="1"/>
  <c r="T10" i="1"/>
  <c r="S10" i="1"/>
  <c r="R10" i="1"/>
  <c r="Q10" i="1"/>
  <c r="P10" i="1"/>
  <c r="R9" i="1"/>
  <c r="Q9" i="1"/>
  <c r="T9" i="1" s="1"/>
  <c r="P9" i="1"/>
  <c r="S9" i="1" s="1"/>
  <c r="S8" i="1"/>
  <c r="R8" i="1"/>
  <c r="Q8" i="1"/>
  <c r="T8" i="1" s="1"/>
  <c r="P8" i="1"/>
  <c r="T7" i="1"/>
  <c r="S7" i="1"/>
  <c r="R7" i="1"/>
  <c r="Q7" i="1"/>
  <c r="P7" i="1"/>
  <c r="M140" i="2"/>
  <c r="L140" i="2"/>
  <c r="K140" i="2"/>
  <c r="J140" i="2"/>
  <c r="N140" i="2" s="1"/>
  <c r="M139" i="2"/>
  <c r="L139" i="2"/>
  <c r="K139" i="2"/>
  <c r="J139" i="2"/>
  <c r="N139" i="2" s="1"/>
  <c r="M138" i="2"/>
  <c r="L138" i="2"/>
  <c r="K138" i="2"/>
  <c r="J138" i="2"/>
  <c r="N138" i="2" s="1"/>
  <c r="M137" i="2"/>
  <c r="L137" i="2"/>
  <c r="K137" i="2"/>
  <c r="J137" i="2"/>
  <c r="N137" i="2" s="1"/>
  <c r="M136" i="2"/>
  <c r="L136" i="2"/>
  <c r="K136" i="2"/>
  <c r="J136" i="2"/>
  <c r="N136" i="2" s="1"/>
  <c r="N135" i="2"/>
  <c r="M135" i="2"/>
  <c r="L135" i="2"/>
  <c r="K135" i="2"/>
  <c r="J135" i="2"/>
  <c r="M134" i="2"/>
  <c r="L134" i="2"/>
  <c r="K134" i="2"/>
  <c r="J134" i="2"/>
  <c r="N134" i="2" s="1"/>
  <c r="M133" i="2"/>
  <c r="L133" i="2"/>
  <c r="K133" i="2"/>
  <c r="J133" i="2"/>
  <c r="N133" i="2" s="1"/>
  <c r="M132" i="2"/>
  <c r="L132" i="2"/>
  <c r="K132" i="2"/>
  <c r="J132" i="2"/>
  <c r="N132" i="2" s="1"/>
  <c r="M131" i="2"/>
  <c r="L131" i="2"/>
  <c r="K131" i="2"/>
  <c r="J131" i="2"/>
  <c r="N131" i="2" s="1"/>
  <c r="M130" i="2"/>
  <c r="L130" i="2"/>
  <c r="K130" i="2"/>
  <c r="J130" i="2"/>
  <c r="N130" i="2" s="1"/>
  <c r="M129" i="2"/>
  <c r="L129" i="2"/>
  <c r="K129" i="2"/>
  <c r="J129" i="2"/>
  <c r="N129" i="2" s="1"/>
  <c r="M128" i="2"/>
  <c r="L128" i="2"/>
  <c r="K128" i="2"/>
  <c r="J128" i="2"/>
  <c r="N128" i="2" s="1"/>
  <c r="M127" i="2"/>
  <c r="L127" i="2"/>
  <c r="K127" i="2"/>
  <c r="J127" i="2"/>
  <c r="N127" i="2" s="1"/>
  <c r="M126" i="2"/>
  <c r="L126" i="2"/>
  <c r="K126" i="2"/>
  <c r="J126" i="2"/>
  <c r="N126" i="2" s="1"/>
  <c r="M125" i="2"/>
  <c r="L125" i="2"/>
  <c r="K125" i="2"/>
  <c r="J125" i="2"/>
  <c r="N125" i="2" s="1"/>
  <c r="M124" i="2"/>
  <c r="L124" i="2"/>
  <c r="K124" i="2"/>
  <c r="J124" i="2"/>
  <c r="N124" i="2" s="1"/>
  <c r="M123" i="2"/>
  <c r="L123" i="2"/>
  <c r="K123" i="2"/>
  <c r="J123" i="2"/>
  <c r="N123" i="2" s="1"/>
  <c r="M122" i="2"/>
  <c r="L122" i="2"/>
  <c r="K122" i="2"/>
  <c r="J122" i="2"/>
  <c r="N122" i="2" s="1"/>
  <c r="M121" i="2"/>
  <c r="L121" i="2"/>
  <c r="K121" i="2"/>
  <c r="J121" i="2"/>
  <c r="N121" i="2" s="1"/>
  <c r="M120" i="2"/>
  <c r="L120" i="2"/>
  <c r="K120" i="2"/>
  <c r="J120" i="2"/>
  <c r="N120" i="2" s="1"/>
  <c r="M119" i="2"/>
  <c r="L119" i="2"/>
  <c r="K119" i="2"/>
  <c r="J119" i="2"/>
  <c r="N119" i="2" s="1"/>
  <c r="M118" i="2"/>
  <c r="L118" i="2"/>
  <c r="K118" i="2"/>
  <c r="J118" i="2"/>
  <c r="N118" i="2" s="1"/>
  <c r="M117" i="2"/>
  <c r="L117" i="2"/>
  <c r="K117" i="2"/>
  <c r="J117" i="2"/>
  <c r="N117" i="2" s="1"/>
  <c r="M116" i="2"/>
  <c r="L116" i="2"/>
  <c r="K116" i="2"/>
  <c r="J116" i="2"/>
  <c r="N116" i="2" s="1"/>
  <c r="M115" i="2"/>
  <c r="L115" i="2"/>
  <c r="K115" i="2"/>
  <c r="J115" i="2"/>
  <c r="N115" i="2" s="1"/>
  <c r="M114" i="2"/>
  <c r="L114" i="2"/>
  <c r="K114" i="2"/>
  <c r="J114" i="2"/>
  <c r="N114" i="2" s="1"/>
  <c r="M113" i="2"/>
  <c r="L113" i="2"/>
  <c r="K113" i="2"/>
  <c r="J113" i="2"/>
  <c r="N113" i="2" s="1"/>
  <c r="M112" i="2"/>
  <c r="L112" i="2"/>
  <c r="K112" i="2"/>
  <c r="J112" i="2"/>
  <c r="N112" i="2" s="1"/>
  <c r="M111" i="2"/>
  <c r="L111" i="2"/>
  <c r="K111" i="2"/>
  <c r="J111" i="2"/>
  <c r="N111" i="2" s="1"/>
  <c r="M110" i="2"/>
  <c r="L110" i="2"/>
  <c r="K110" i="2"/>
  <c r="J110" i="2"/>
  <c r="N110" i="2" s="1"/>
  <c r="M109" i="2"/>
  <c r="L109" i="2"/>
  <c r="K109" i="2"/>
  <c r="J109" i="2"/>
  <c r="N109" i="2" s="1"/>
  <c r="M108" i="2"/>
  <c r="L108" i="2"/>
  <c r="K108" i="2"/>
  <c r="J108" i="2"/>
  <c r="N108" i="2" s="1"/>
  <c r="M107" i="2"/>
  <c r="L107" i="2"/>
  <c r="K107" i="2"/>
  <c r="J107" i="2"/>
  <c r="N107" i="2" s="1"/>
  <c r="M106" i="2"/>
  <c r="L106" i="2"/>
  <c r="K106" i="2"/>
  <c r="J106" i="2"/>
  <c r="N106" i="2" s="1"/>
  <c r="M105" i="2"/>
  <c r="L105" i="2"/>
  <c r="K105" i="2"/>
  <c r="J105" i="2"/>
  <c r="N105" i="2" s="1"/>
  <c r="M104" i="2"/>
  <c r="L104" i="2"/>
  <c r="K104" i="2"/>
  <c r="J104" i="2"/>
  <c r="N104" i="2" s="1"/>
  <c r="M103" i="2"/>
  <c r="L103" i="2"/>
  <c r="K103" i="2"/>
  <c r="J103" i="2"/>
  <c r="N103" i="2" s="1"/>
  <c r="M102" i="2"/>
  <c r="L102" i="2"/>
  <c r="K102" i="2"/>
  <c r="J102" i="2"/>
  <c r="N102" i="2" s="1"/>
  <c r="M101" i="2"/>
  <c r="L101" i="2"/>
  <c r="K101" i="2"/>
  <c r="J101" i="2"/>
  <c r="N101" i="2" s="1"/>
  <c r="M100" i="2"/>
  <c r="L100" i="2"/>
  <c r="K100" i="2"/>
  <c r="J100" i="2"/>
  <c r="N100" i="2" s="1"/>
  <c r="M99" i="2"/>
  <c r="L99" i="2"/>
  <c r="K99" i="2"/>
  <c r="J99" i="2"/>
  <c r="N99" i="2" s="1"/>
  <c r="M98" i="2"/>
  <c r="L98" i="2"/>
  <c r="K98" i="2"/>
  <c r="J98" i="2"/>
  <c r="N98" i="2" s="1"/>
  <c r="M97" i="2"/>
  <c r="L97" i="2"/>
  <c r="K97" i="2"/>
  <c r="J97" i="2"/>
  <c r="N97" i="2" s="1"/>
  <c r="M96" i="2"/>
  <c r="L96" i="2"/>
  <c r="K96" i="2"/>
  <c r="J96" i="2"/>
  <c r="N96" i="2" s="1"/>
  <c r="M95" i="2"/>
  <c r="L95" i="2"/>
  <c r="K95" i="2"/>
  <c r="J95" i="2"/>
  <c r="N95" i="2" s="1"/>
  <c r="M94" i="2"/>
  <c r="L94" i="2"/>
  <c r="K94" i="2"/>
  <c r="J94" i="2"/>
  <c r="N94" i="2" s="1"/>
  <c r="M93" i="2"/>
  <c r="L93" i="2"/>
  <c r="K93" i="2"/>
  <c r="J93" i="2"/>
  <c r="N93" i="2" s="1"/>
  <c r="M92" i="2"/>
  <c r="L92" i="2"/>
  <c r="K92" i="2"/>
  <c r="J92" i="2"/>
  <c r="N92" i="2" s="1"/>
  <c r="M91" i="2"/>
  <c r="L91" i="2"/>
  <c r="K91" i="2"/>
  <c r="J91" i="2"/>
  <c r="N91" i="2" s="1"/>
  <c r="M90" i="2"/>
  <c r="L90" i="2"/>
  <c r="K90" i="2"/>
  <c r="J90" i="2"/>
  <c r="N90" i="2" s="1"/>
  <c r="M89" i="2"/>
  <c r="L89" i="2"/>
  <c r="K89" i="2"/>
  <c r="J89" i="2"/>
  <c r="N89" i="2" s="1"/>
  <c r="M88" i="2"/>
  <c r="L88" i="2"/>
  <c r="K88" i="2"/>
  <c r="J88" i="2"/>
  <c r="N88" i="2" s="1"/>
  <c r="N87" i="2"/>
  <c r="M87" i="2"/>
  <c r="L87" i="2"/>
  <c r="K87" i="2"/>
  <c r="J87" i="2"/>
  <c r="M86" i="2"/>
  <c r="L86" i="2"/>
  <c r="K86" i="2"/>
  <c r="J86" i="2"/>
  <c r="N86" i="2" s="1"/>
  <c r="M85" i="2"/>
  <c r="L85" i="2"/>
  <c r="K85" i="2"/>
  <c r="J85" i="2"/>
  <c r="N85" i="2" s="1"/>
  <c r="M84" i="2"/>
  <c r="L84" i="2"/>
  <c r="K84" i="2"/>
  <c r="J84" i="2"/>
  <c r="N84" i="2" s="1"/>
  <c r="M83" i="2"/>
  <c r="L83" i="2"/>
  <c r="K83" i="2"/>
  <c r="J83" i="2"/>
  <c r="N83" i="2" s="1"/>
  <c r="M82" i="2"/>
  <c r="L82" i="2"/>
  <c r="K82" i="2"/>
  <c r="J82" i="2"/>
  <c r="N82" i="2" s="1"/>
  <c r="M81" i="2"/>
  <c r="L81" i="2"/>
  <c r="K81" i="2"/>
  <c r="J81" i="2"/>
  <c r="N81" i="2" s="1"/>
  <c r="M80" i="2"/>
  <c r="L80" i="2"/>
  <c r="K80" i="2"/>
  <c r="J80" i="2"/>
  <c r="N80" i="2" s="1"/>
  <c r="M79" i="2"/>
  <c r="L79" i="2"/>
  <c r="K79" i="2"/>
  <c r="J79" i="2"/>
  <c r="N79" i="2" s="1"/>
  <c r="M78" i="2"/>
  <c r="L78" i="2"/>
  <c r="K78" i="2"/>
  <c r="J78" i="2"/>
  <c r="N78" i="2" s="1"/>
  <c r="N77" i="2"/>
  <c r="M77" i="2"/>
  <c r="L77" i="2"/>
  <c r="K77" i="2"/>
  <c r="J77" i="2"/>
  <c r="M76" i="2"/>
  <c r="L76" i="2"/>
  <c r="K76" i="2"/>
  <c r="J76" i="2"/>
  <c r="N76" i="2" s="1"/>
  <c r="M75" i="2"/>
  <c r="L75" i="2"/>
  <c r="K75" i="2"/>
  <c r="J75" i="2"/>
  <c r="N75" i="2" s="1"/>
  <c r="M74" i="2"/>
  <c r="L74" i="2"/>
  <c r="K74" i="2"/>
  <c r="J74" i="2"/>
  <c r="N74" i="2" s="1"/>
  <c r="M73" i="2"/>
  <c r="L73" i="2"/>
  <c r="K73" i="2"/>
  <c r="J73" i="2"/>
  <c r="N73" i="2" s="1"/>
  <c r="M72" i="2"/>
  <c r="L72" i="2"/>
  <c r="K72" i="2"/>
  <c r="J72" i="2"/>
  <c r="N72" i="2" s="1"/>
  <c r="M71" i="2"/>
  <c r="L71" i="2"/>
  <c r="K71" i="2"/>
  <c r="J71" i="2"/>
  <c r="N71" i="2" s="1"/>
  <c r="M70" i="2"/>
  <c r="L70" i="2"/>
  <c r="K70" i="2"/>
  <c r="J70" i="2"/>
  <c r="N70" i="2" s="1"/>
  <c r="M69" i="2"/>
  <c r="L69" i="2"/>
  <c r="K69" i="2"/>
  <c r="J69" i="2"/>
  <c r="N69" i="2" s="1"/>
  <c r="M68" i="2"/>
  <c r="L68" i="2"/>
  <c r="K68" i="2"/>
  <c r="J68" i="2"/>
  <c r="N68" i="2" s="1"/>
  <c r="M67" i="2"/>
  <c r="L67" i="2"/>
  <c r="K67" i="2"/>
  <c r="J67" i="2"/>
  <c r="N67" i="2" s="1"/>
  <c r="M66" i="2"/>
  <c r="L66" i="2"/>
  <c r="K66" i="2"/>
  <c r="J66" i="2"/>
  <c r="N66" i="2" s="1"/>
  <c r="M65" i="2"/>
  <c r="L65" i="2"/>
  <c r="K65" i="2"/>
  <c r="J65" i="2"/>
  <c r="N65" i="2" s="1"/>
  <c r="K64" i="2"/>
  <c r="J64" i="2"/>
  <c r="N64" i="2" s="1"/>
  <c r="L63" i="2"/>
  <c r="K63" i="2"/>
  <c r="J63" i="2"/>
  <c r="N63" i="2" s="1"/>
  <c r="K62" i="2"/>
  <c r="J62" i="2"/>
  <c r="N62" i="2" s="1"/>
  <c r="L61" i="2"/>
  <c r="K61" i="2"/>
  <c r="J61" i="2"/>
  <c r="N61" i="2" s="1"/>
  <c r="L60" i="2"/>
  <c r="K60" i="2"/>
  <c r="J60" i="2"/>
  <c r="N60" i="2" s="1"/>
  <c r="L59" i="2"/>
  <c r="K59" i="2"/>
  <c r="J59" i="2"/>
  <c r="N59" i="2" s="1"/>
  <c r="L58" i="2"/>
  <c r="K58" i="2"/>
  <c r="J58" i="2"/>
  <c r="N58" i="2" s="1"/>
  <c r="L57" i="2"/>
  <c r="K57" i="2"/>
  <c r="J57" i="2"/>
  <c r="N57" i="2" s="1"/>
  <c r="L56" i="2"/>
  <c r="K56" i="2"/>
  <c r="J56" i="2"/>
  <c r="N56" i="2" s="1"/>
  <c r="L55" i="2"/>
  <c r="K55" i="2"/>
  <c r="J55" i="2"/>
  <c r="N55" i="2" s="1"/>
  <c r="L54" i="2"/>
  <c r="K54" i="2"/>
  <c r="J54" i="2"/>
  <c r="N54" i="2" s="1"/>
  <c r="L53" i="2"/>
  <c r="K53" i="2"/>
  <c r="J53" i="2"/>
  <c r="N53" i="2" s="1"/>
  <c r="L52" i="2"/>
  <c r="K52" i="2"/>
  <c r="J52" i="2"/>
  <c r="N52" i="2" s="1"/>
  <c r="L51" i="2"/>
  <c r="K51" i="2"/>
  <c r="J51" i="2"/>
  <c r="N51" i="2" s="1"/>
  <c r="L50" i="2"/>
  <c r="K50" i="2"/>
  <c r="J50" i="2"/>
  <c r="N50" i="2" s="1"/>
  <c r="L49" i="2"/>
  <c r="K49" i="2"/>
  <c r="J49" i="2"/>
  <c r="N49" i="2" s="1"/>
  <c r="L48" i="2"/>
  <c r="K48" i="2"/>
  <c r="J48" i="2"/>
  <c r="N48" i="2" s="1"/>
  <c r="L47" i="2"/>
  <c r="K47" i="2"/>
  <c r="J47" i="2"/>
  <c r="N47" i="2" s="1"/>
  <c r="L46" i="2"/>
  <c r="K46" i="2"/>
  <c r="J46" i="2"/>
  <c r="N46" i="2" s="1"/>
  <c r="M45" i="2"/>
  <c r="L45" i="2"/>
  <c r="K45" i="2"/>
  <c r="J45" i="2"/>
  <c r="N45" i="2" s="1"/>
  <c r="L44" i="2"/>
  <c r="K44" i="2"/>
  <c r="J44" i="2"/>
  <c r="N44" i="2" s="1"/>
  <c r="L43" i="2"/>
  <c r="K43" i="2"/>
  <c r="J43" i="2"/>
  <c r="N43" i="2" s="1"/>
  <c r="L42" i="2"/>
  <c r="K42" i="2"/>
  <c r="J42" i="2"/>
  <c r="N42" i="2" s="1"/>
  <c r="L41" i="2"/>
  <c r="K41" i="2"/>
  <c r="J41" i="2"/>
  <c r="N41" i="2" s="1"/>
  <c r="L40" i="2"/>
  <c r="K40" i="2"/>
  <c r="J40" i="2"/>
  <c r="N40" i="2" s="1"/>
  <c r="M39" i="2"/>
  <c r="L39" i="2"/>
  <c r="K39" i="2"/>
  <c r="J39" i="2"/>
  <c r="N39" i="2" s="1"/>
  <c r="M38" i="2"/>
  <c r="L38" i="2"/>
  <c r="K38" i="2"/>
  <c r="J38" i="2"/>
  <c r="N38" i="2" s="1"/>
  <c r="M37" i="2"/>
  <c r="L37" i="2"/>
  <c r="K37" i="2"/>
  <c r="J37" i="2"/>
  <c r="N37" i="2" s="1"/>
  <c r="M36" i="2"/>
  <c r="L36" i="2"/>
  <c r="K36" i="2"/>
  <c r="J36" i="2"/>
  <c r="N36" i="2" s="1"/>
  <c r="M35" i="2"/>
  <c r="L35" i="2"/>
  <c r="K35" i="2"/>
  <c r="J35" i="2"/>
  <c r="N35" i="2" s="1"/>
  <c r="M34" i="2"/>
  <c r="L34" i="2"/>
  <c r="K34" i="2"/>
  <c r="J34" i="2"/>
  <c r="N34" i="2" s="1"/>
  <c r="M33" i="2"/>
  <c r="L33" i="2"/>
  <c r="K33" i="2"/>
  <c r="J33" i="2"/>
  <c r="N33" i="2" s="1"/>
  <c r="M32" i="2"/>
  <c r="L32" i="2"/>
  <c r="K32" i="2"/>
  <c r="J32" i="2"/>
  <c r="N32" i="2" s="1"/>
  <c r="M31" i="2"/>
  <c r="L31" i="2"/>
  <c r="K31" i="2"/>
  <c r="J31" i="2"/>
  <c r="N31" i="2" s="1"/>
  <c r="M30" i="2"/>
  <c r="L30" i="2"/>
  <c r="K30" i="2"/>
  <c r="J30" i="2"/>
  <c r="N30" i="2" s="1"/>
  <c r="M29" i="2"/>
  <c r="L29" i="2"/>
  <c r="K29" i="2"/>
  <c r="J29" i="2"/>
  <c r="N29" i="2" s="1"/>
  <c r="M28" i="2"/>
  <c r="L28" i="2"/>
  <c r="K28" i="2"/>
  <c r="J28" i="2"/>
  <c r="N28" i="2" s="1"/>
  <c r="K27" i="2"/>
  <c r="J27" i="2"/>
  <c r="N27" i="2" s="1"/>
  <c r="M26" i="2"/>
  <c r="L26" i="2"/>
  <c r="K26" i="2"/>
  <c r="J26" i="2"/>
  <c r="N26" i="2" s="1"/>
  <c r="M25" i="2"/>
  <c r="L25" i="2"/>
  <c r="K25" i="2"/>
  <c r="J25" i="2"/>
  <c r="N25" i="2" s="1"/>
  <c r="M24" i="2"/>
  <c r="L24" i="2"/>
  <c r="K24" i="2"/>
  <c r="J24" i="2"/>
  <c r="N24" i="2" s="1"/>
  <c r="M23" i="2"/>
  <c r="L23" i="2"/>
  <c r="K23" i="2"/>
  <c r="J23" i="2"/>
  <c r="N23" i="2" s="1"/>
  <c r="M22" i="2"/>
  <c r="L22" i="2"/>
  <c r="K22" i="2"/>
  <c r="J22" i="2"/>
  <c r="N22" i="2" s="1"/>
  <c r="K21" i="2"/>
  <c r="J21" i="2"/>
  <c r="N21" i="2" s="1"/>
  <c r="M20" i="2"/>
  <c r="L20" i="2"/>
  <c r="K20" i="2"/>
  <c r="J20" i="2"/>
  <c r="N20" i="2" s="1"/>
  <c r="M19" i="2"/>
  <c r="L19" i="2"/>
  <c r="K19" i="2"/>
  <c r="J19" i="2"/>
  <c r="N19" i="2" s="1"/>
  <c r="M18" i="2"/>
  <c r="L18" i="2"/>
  <c r="K18" i="2"/>
  <c r="J18" i="2"/>
  <c r="N18" i="2" s="1"/>
  <c r="M17" i="2"/>
  <c r="L17" i="2"/>
  <c r="K17" i="2"/>
  <c r="J17" i="2"/>
  <c r="N17" i="2" s="1"/>
  <c r="K16" i="2"/>
  <c r="J16" i="2"/>
  <c r="N16" i="2" s="1"/>
  <c r="K15" i="2"/>
  <c r="J15" i="2"/>
  <c r="N15" i="2" s="1"/>
  <c r="N14" i="2"/>
  <c r="M14" i="2"/>
  <c r="L14" i="2"/>
  <c r="K14" i="2"/>
  <c r="J14" i="2"/>
  <c r="M13" i="2"/>
  <c r="L13" i="2"/>
  <c r="K13" i="2"/>
  <c r="J13" i="2"/>
  <c r="N13" i="2" s="1"/>
  <c r="M12" i="2"/>
  <c r="L12" i="2"/>
  <c r="K12" i="2"/>
  <c r="J12" i="2"/>
  <c r="N12" i="2" s="1"/>
  <c r="M11" i="2"/>
  <c r="L11" i="2"/>
  <c r="K11" i="2"/>
  <c r="J11" i="2"/>
  <c r="N11" i="2" s="1"/>
  <c r="M10" i="2"/>
  <c r="L10" i="2"/>
  <c r="K10" i="2"/>
  <c r="J10" i="2"/>
  <c r="N10" i="2" s="1"/>
  <c r="M9" i="2"/>
  <c r="L9" i="2"/>
  <c r="K9" i="2"/>
  <c r="J9" i="2"/>
  <c r="N9" i="2" s="1"/>
  <c r="M8" i="2"/>
  <c r="L8" i="2"/>
  <c r="K8" i="2"/>
  <c r="J8" i="2"/>
  <c r="N8" i="2" s="1"/>
  <c r="M7" i="2"/>
  <c r="L7" i="2"/>
  <c r="K7" i="2"/>
  <c r="J7" i="2"/>
  <c r="L140" i="1"/>
  <c r="N140" i="1"/>
  <c r="M140" i="1"/>
  <c r="L139" i="1"/>
  <c r="N139" i="1"/>
  <c r="M139" i="1"/>
  <c r="L138" i="1"/>
  <c r="N138" i="1"/>
  <c r="M138" i="1"/>
  <c r="N137" i="1"/>
  <c r="L136" i="1"/>
  <c r="N136" i="1"/>
  <c r="M136" i="1"/>
  <c r="L135" i="1"/>
  <c r="N135" i="1"/>
  <c r="M135" i="1"/>
  <c r="L134" i="1"/>
  <c r="N134" i="1"/>
  <c r="M134" i="1"/>
  <c r="N133" i="1"/>
  <c r="M133" i="1"/>
  <c r="L132" i="1"/>
  <c r="N132" i="1"/>
  <c r="M132" i="1"/>
  <c r="L131" i="1"/>
  <c r="N131" i="1"/>
  <c r="M131" i="1"/>
  <c r="L130" i="1"/>
  <c r="N130" i="1"/>
  <c r="M130" i="1"/>
  <c r="N129" i="1"/>
  <c r="M129" i="1"/>
  <c r="L128" i="1"/>
  <c r="N128" i="1"/>
  <c r="M128" i="1"/>
  <c r="L127" i="1"/>
  <c r="N127" i="1"/>
  <c r="M127" i="1"/>
  <c r="L126" i="1"/>
  <c r="N126" i="1"/>
  <c r="M126" i="1"/>
  <c r="N125" i="1"/>
  <c r="M125" i="1"/>
  <c r="L124" i="1"/>
  <c r="N124" i="1"/>
  <c r="M124" i="1"/>
  <c r="L123" i="1"/>
  <c r="N123" i="1"/>
  <c r="M123" i="1"/>
  <c r="L122" i="1"/>
  <c r="N122" i="1"/>
  <c r="M122" i="1"/>
  <c r="N121" i="1"/>
  <c r="M121" i="1"/>
  <c r="L120" i="1"/>
  <c r="N120" i="1"/>
  <c r="M120" i="1"/>
  <c r="L119" i="1"/>
  <c r="N119" i="1"/>
  <c r="M119" i="1"/>
  <c r="L118" i="1"/>
  <c r="N118" i="1"/>
  <c r="M118" i="1"/>
  <c r="N117" i="1"/>
  <c r="M117" i="1"/>
  <c r="L116" i="1"/>
  <c r="N116" i="1"/>
  <c r="M116" i="1"/>
  <c r="L115" i="1"/>
  <c r="N115" i="1"/>
  <c r="M115" i="1"/>
  <c r="L114" i="1"/>
  <c r="N114" i="1"/>
  <c r="M114" i="1"/>
  <c r="N113" i="1"/>
  <c r="M113" i="1"/>
  <c r="L112" i="1"/>
  <c r="N112" i="1"/>
  <c r="M112" i="1"/>
  <c r="L111" i="1"/>
  <c r="N111" i="1"/>
  <c r="M111" i="1"/>
  <c r="L110" i="1"/>
  <c r="N110" i="1"/>
  <c r="M110" i="1"/>
  <c r="N109" i="1"/>
  <c r="M109" i="1"/>
  <c r="L108" i="1"/>
  <c r="N108" i="1"/>
  <c r="M108" i="1"/>
  <c r="L107" i="1"/>
  <c r="N107" i="1"/>
  <c r="M107" i="1"/>
  <c r="L106" i="1"/>
  <c r="N106" i="1"/>
  <c r="M106" i="1"/>
  <c r="N105" i="1"/>
  <c r="M105" i="1"/>
  <c r="L104" i="1"/>
  <c r="N104" i="1"/>
  <c r="M104" i="1"/>
  <c r="L103" i="1"/>
  <c r="N103" i="1"/>
  <c r="M103" i="1"/>
  <c r="L102" i="1"/>
  <c r="N102" i="1"/>
  <c r="M102" i="1"/>
  <c r="N101" i="1"/>
  <c r="M101" i="1"/>
  <c r="L100" i="1"/>
  <c r="N100" i="1"/>
  <c r="M100" i="1"/>
  <c r="L99" i="1"/>
  <c r="N99" i="1"/>
  <c r="M99" i="1"/>
  <c r="L98" i="1"/>
  <c r="N98" i="1"/>
  <c r="M98" i="1"/>
  <c r="N97" i="1"/>
  <c r="M97" i="1"/>
  <c r="L96" i="1"/>
  <c r="N96" i="1"/>
  <c r="M96" i="1"/>
  <c r="L95" i="1"/>
  <c r="N95" i="1"/>
  <c r="M95" i="1"/>
  <c r="L94" i="1"/>
  <c r="N94" i="1"/>
  <c r="M94" i="1"/>
  <c r="N93" i="1"/>
  <c r="M93" i="1"/>
  <c r="L92" i="1"/>
  <c r="N92" i="1"/>
  <c r="M92" i="1"/>
  <c r="L91" i="1"/>
  <c r="N91" i="1"/>
  <c r="M91" i="1"/>
  <c r="L90" i="1"/>
  <c r="N90" i="1"/>
  <c r="M90" i="1"/>
  <c r="N89" i="1"/>
  <c r="M89" i="1"/>
  <c r="L88" i="1"/>
  <c r="N88" i="1"/>
  <c r="M88" i="1"/>
  <c r="L87" i="1"/>
  <c r="N87" i="1"/>
  <c r="M87" i="1"/>
  <c r="L86" i="1"/>
  <c r="N86" i="1"/>
  <c r="M86" i="1"/>
  <c r="N85" i="1"/>
  <c r="M85" i="1"/>
  <c r="L84" i="1"/>
  <c r="N84" i="1"/>
  <c r="M84" i="1"/>
  <c r="L83" i="1"/>
  <c r="N83" i="1"/>
  <c r="M83" i="1"/>
  <c r="L82" i="1"/>
  <c r="N82" i="1"/>
  <c r="M82" i="1"/>
  <c r="N81" i="1"/>
  <c r="M81" i="1"/>
  <c r="L80" i="1"/>
  <c r="N80" i="1"/>
  <c r="M80" i="1"/>
  <c r="L79" i="1"/>
  <c r="N79" i="1"/>
  <c r="M79" i="1"/>
  <c r="L78" i="1"/>
  <c r="N78" i="1"/>
  <c r="M78" i="1"/>
  <c r="N77" i="1"/>
  <c r="M77" i="1"/>
  <c r="L76" i="1"/>
  <c r="N76" i="1"/>
  <c r="M76" i="1"/>
  <c r="L75" i="1"/>
  <c r="N75" i="1"/>
  <c r="M75" i="1"/>
  <c r="L74" i="1"/>
  <c r="N74" i="1"/>
  <c r="M74" i="1"/>
  <c r="N73" i="1"/>
  <c r="M73" i="1"/>
  <c r="L72" i="1"/>
  <c r="N72" i="1"/>
  <c r="M72" i="1"/>
  <c r="L71" i="1"/>
  <c r="N71" i="1"/>
  <c r="M71" i="1"/>
  <c r="L70" i="1"/>
  <c r="N70" i="1"/>
  <c r="M70" i="1"/>
  <c r="N69" i="1"/>
  <c r="M69" i="1"/>
  <c r="L68" i="1"/>
  <c r="N68" i="1"/>
  <c r="M68" i="1"/>
  <c r="L67" i="1"/>
  <c r="N67" i="1"/>
  <c r="M67" i="1"/>
  <c r="L66" i="1"/>
  <c r="N66" i="1"/>
  <c r="M66" i="1"/>
  <c r="N65" i="1"/>
  <c r="M65" i="1"/>
  <c r="L64" i="1"/>
  <c r="N64" i="1"/>
  <c r="M64" i="1"/>
  <c r="L63" i="1"/>
  <c r="N63" i="1"/>
  <c r="M63" i="1"/>
  <c r="L62" i="1"/>
  <c r="N62" i="1"/>
  <c r="M62" i="1"/>
  <c r="N61" i="1"/>
  <c r="M61" i="1"/>
  <c r="L60" i="1"/>
  <c r="N60" i="1"/>
  <c r="M60" i="1"/>
  <c r="L59" i="1"/>
  <c r="N59" i="1"/>
  <c r="M59" i="1"/>
  <c r="L58" i="1"/>
  <c r="N58" i="1"/>
  <c r="M58" i="1"/>
  <c r="N57" i="1"/>
  <c r="M57" i="1"/>
  <c r="L56" i="1"/>
  <c r="N56" i="1"/>
  <c r="M56" i="1"/>
  <c r="L55" i="1"/>
  <c r="N55" i="1"/>
  <c r="M55" i="1"/>
  <c r="L54" i="1"/>
  <c r="N54" i="1"/>
  <c r="M54" i="1"/>
  <c r="N53" i="1"/>
  <c r="M53" i="1"/>
  <c r="L52" i="1"/>
  <c r="N52" i="1"/>
  <c r="M52" i="1"/>
  <c r="L51" i="1"/>
  <c r="N51" i="1"/>
  <c r="M51" i="1"/>
  <c r="L50" i="1"/>
  <c r="N50" i="1"/>
  <c r="M50" i="1"/>
  <c r="N49" i="1"/>
  <c r="M49" i="1"/>
  <c r="L48" i="1"/>
  <c r="N48" i="1"/>
  <c r="M48" i="1"/>
  <c r="L47" i="1"/>
  <c r="N47" i="1"/>
  <c r="M47" i="1"/>
  <c r="L46" i="1"/>
  <c r="N46" i="1"/>
  <c r="M46" i="1"/>
  <c r="N45" i="1"/>
  <c r="M45" i="1"/>
  <c r="L44" i="1"/>
  <c r="N44" i="1"/>
  <c r="M44" i="1"/>
  <c r="L43" i="1"/>
  <c r="N43" i="1"/>
  <c r="M43" i="1"/>
  <c r="L42" i="1"/>
  <c r="N42" i="1"/>
  <c r="M42" i="1"/>
  <c r="N41" i="1"/>
  <c r="M41" i="1"/>
  <c r="L40" i="1"/>
  <c r="N40" i="1"/>
  <c r="M40" i="1"/>
  <c r="L39" i="1"/>
  <c r="N39" i="1"/>
  <c r="M39" i="1"/>
  <c r="L38" i="1"/>
  <c r="N38" i="1"/>
  <c r="M38" i="1"/>
  <c r="N37" i="1"/>
  <c r="M37" i="1"/>
  <c r="L36" i="1"/>
  <c r="N36" i="1"/>
  <c r="M36" i="1"/>
  <c r="L35" i="1"/>
  <c r="N35" i="1"/>
  <c r="M35" i="1"/>
  <c r="L34" i="1"/>
  <c r="N34" i="1"/>
  <c r="M34" i="1"/>
  <c r="N33" i="1"/>
  <c r="M33" i="1"/>
  <c r="L32" i="1"/>
  <c r="N32" i="1"/>
  <c r="M32" i="1"/>
  <c r="L31" i="1"/>
  <c r="N31" i="1"/>
  <c r="M31" i="1"/>
  <c r="L30" i="1"/>
  <c r="N30" i="1"/>
  <c r="M30" i="1"/>
  <c r="N29" i="1"/>
  <c r="M29" i="1"/>
  <c r="L28" i="1"/>
  <c r="N28" i="1"/>
  <c r="M28" i="1"/>
  <c r="L27" i="1"/>
  <c r="N27" i="1"/>
  <c r="M27" i="1"/>
  <c r="L26" i="1"/>
  <c r="N26" i="1"/>
  <c r="M26" i="1"/>
  <c r="N25" i="1"/>
  <c r="M25" i="1"/>
  <c r="L24" i="1"/>
  <c r="N24" i="1"/>
  <c r="M24" i="1"/>
  <c r="L23" i="1"/>
  <c r="N23" i="1"/>
  <c r="M23" i="1"/>
  <c r="L22" i="1"/>
  <c r="N22" i="1"/>
  <c r="M22" i="1"/>
  <c r="N21" i="1"/>
  <c r="M21" i="1"/>
  <c r="L20" i="1"/>
  <c r="N20" i="1"/>
  <c r="M20" i="1"/>
  <c r="L19" i="1"/>
  <c r="N19" i="1"/>
  <c r="M19" i="1"/>
  <c r="L18" i="1"/>
  <c r="N18" i="1"/>
  <c r="M18" i="1"/>
  <c r="N17" i="1"/>
  <c r="M17" i="1"/>
  <c r="L16" i="1"/>
  <c r="N16" i="1"/>
  <c r="M16" i="1"/>
  <c r="L15" i="1"/>
  <c r="N15" i="1"/>
  <c r="M15" i="1"/>
  <c r="L14" i="1"/>
  <c r="N14" i="1"/>
  <c r="M14" i="1"/>
  <c r="N13" i="1"/>
  <c r="M13" i="1"/>
  <c r="L12" i="1"/>
  <c r="N12" i="1"/>
  <c r="M12" i="1"/>
  <c r="L11" i="1"/>
  <c r="N11" i="1"/>
  <c r="M11" i="1"/>
  <c r="L10" i="1"/>
  <c r="N10" i="1"/>
  <c r="M10" i="1"/>
  <c r="N9" i="1"/>
  <c r="M9" i="1"/>
  <c r="L8" i="1"/>
  <c r="N8" i="1"/>
  <c r="M8" i="1"/>
  <c r="L7" i="1"/>
  <c r="N7" i="1"/>
  <c r="M7" i="1"/>
  <c r="N7" i="2"/>
  <c r="C73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D46" i="2"/>
  <c r="E46" i="2"/>
  <c r="C47" i="2"/>
  <c r="D47" i="2"/>
  <c r="E47" i="2"/>
  <c r="C48" i="2"/>
  <c r="D48" i="2"/>
  <c r="E48" i="2"/>
  <c r="C49" i="2"/>
  <c r="D49" i="2"/>
  <c r="E49" i="2"/>
  <c r="C50" i="2"/>
  <c r="D50" i="2"/>
  <c r="E50" i="2"/>
  <c r="C51" i="2"/>
  <c r="D51" i="2"/>
  <c r="E51" i="2"/>
  <c r="C52" i="2"/>
  <c r="D52" i="2"/>
  <c r="E52" i="2"/>
  <c r="C53" i="2"/>
  <c r="D53" i="2"/>
  <c r="E53" i="2"/>
  <c r="C54" i="2"/>
  <c r="D54" i="2"/>
  <c r="E54" i="2"/>
  <c r="C55" i="2"/>
  <c r="D55" i="2"/>
  <c r="E55" i="2"/>
  <c r="C56" i="2"/>
  <c r="D56" i="2"/>
  <c r="C57" i="2"/>
  <c r="D57" i="2"/>
  <c r="C58" i="2"/>
  <c r="D58" i="2"/>
  <c r="E58" i="2"/>
  <c r="C59" i="2"/>
  <c r="D59" i="2"/>
  <c r="C60" i="2"/>
  <c r="D60" i="2"/>
  <c r="C61" i="2"/>
  <c r="D61" i="2"/>
  <c r="C62" i="2"/>
  <c r="D62" i="2"/>
  <c r="E62" i="2"/>
  <c r="C63" i="2"/>
  <c r="D63" i="2"/>
  <c r="E63" i="2"/>
  <c r="C64" i="2"/>
  <c r="D64" i="2"/>
  <c r="E64" i="2"/>
  <c r="C65" i="2"/>
  <c r="D65" i="2"/>
  <c r="E65" i="2"/>
  <c r="C66" i="2"/>
  <c r="D66" i="2"/>
  <c r="E66" i="2"/>
  <c r="C67" i="2"/>
  <c r="D67" i="2"/>
  <c r="E67" i="2"/>
  <c r="C68" i="2"/>
  <c r="D68" i="2"/>
  <c r="E68" i="2"/>
  <c r="C69" i="2"/>
  <c r="D69" i="2"/>
  <c r="E69" i="2"/>
  <c r="C70" i="2"/>
  <c r="D70" i="2"/>
  <c r="E70" i="2"/>
  <c r="C71" i="2"/>
  <c r="D71" i="2"/>
  <c r="E71" i="2"/>
  <c r="C72" i="2"/>
  <c r="D72" i="2"/>
  <c r="E72" i="2"/>
  <c r="D73" i="2"/>
  <c r="E73" i="2"/>
  <c r="C74" i="2"/>
  <c r="D74" i="2"/>
  <c r="E74" i="2"/>
  <c r="C75" i="2"/>
  <c r="D75" i="2"/>
  <c r="E75" i="2"/>
  <c r="C76" i="2"/>
  <c r="D76" i="2"/>
  <c r="E76" i="2"/>
  <c r="C77" i="2"/>
  <c r="D77" i="2"/>
  <c r="E77" i="2"/>
  <c r="C78" i="2"/>
  <c r="D78" i="2"/>
  <c r="E78" i="2"/>
  <c r="C79" i="2"/>
  <c r="D79" i="2"/>
  <c r="E79" i="2"/>
  <c r="C80" i="2"/>
  <c r="D80" i="2"/>
  <c r="E80" i="2"/>
  <c r="C81" i="2"/>
  <c r="D81" i="2"/>
  <c r="E81" i="2"/>
  <c r="C82" i="2"/>
  <c r="D82" i="2"/>
  <c r="E82" i="2"/>
  <c r="C83" i="2"/>
  <c r="D83" i="2"/>
  <c r="E83" i="2"/>
  <c r="C84" i="2"/>
  <c r="D84" i="2"/>
  <c r="E84" i="2"/>
  <c r="C85" i="2"/>
  <c r="D85" i="2"/>
  <c r="E85" i="2"/>
  <c r="C86" i="2"/>
  <c r="D86" i="2"/>
  <c r="E86" i="2"/>
  <c r="C87" i="2"/>
  <c r="D87" i="2"/>
  <c r="E87" i="2"/>
  <c r="C88" i="2"/>
  <c r="D88" i="2"/>
  <c r="E88" i="2"/>
  <c r="C89" i="2"/>
  <c r="D89" i="2"/>
  <c r="E89" i="2"/>
  <c r="C90" i="2"/>
  <c r="D90" i="2"/>
  <c r="E90" i="2"/>
  <c r="C91" i="2"/>
  <c r="D91" i="2"/>
  <c r="E91" i="2"/>
  <c r="C92" i="2"/>
  <c r="D92" i="2"/>
  <c r="E92" i="2"/>
  <c r="C93" i="2"/>
  <c r="D93" i="2"/>
  <c r="E93" i="2"/>
  <c r="C94" i="2"/>
  <c r="D94" i="2"/>
  <c r="E94" i="2"/>
  <c r="C95" i="2"/>
  <c r="D95" i="2"/>
  <c r="E95" i="2"/>
  <c r="C96" i="2"/>
  <c r="D96" i="2"/>
  <c r="E96" i="2"/>
  <c r="C97" i="2"/>
  <c r="D97" i="2"/>
  <c r="E97" i="2"/>
  <c r="C98" i="2"/>
  <c r="D98" i="2"/>
  <c r="E98" i="2"/>
  <c r="C99" i="2"/>
  <c r="D99" i="2"/>
  <c r="E99" i="2"/>
  <c r="C100" i="2"/>
  <c r="D100" i="2"/>
  <c r="E100" i="2"/>
  <c r="C101" i="2"/>
  <c r="D101" i="2"/>
  <c r="E101" i="2"/>
  <c r="C102" i="2"/>
  <c r="D102" i="2"/>
  <c r="E102" i="2"/>
  <c r="C103" i="2"/>
  <c r="D103" i="2"/>
  <c r="E103" i="2"/>
  <c r="C104" i="2"/>
  <c r="D104" i="2"/>
  <c r="E104" i="2"/>
  <c r="C105" i="2"/>
  <c r="D105" i="2"/>
  <c r="E105" i="2"/>
  <c r="C106" i="2"/>
  <c r="D106" i="2"/>
  <c r="E106" i="2"/>
  <c r="C107" i="2"/>
  <c r="D107" i="2"/>
  <c r="E107" i="2"/>
  <c r="C108" i="2"/>
  <c r="D108" i="2"/>
  <c r="E108" i="2"/>
  <c r="C109" i="2"/>
  <c r="D109" i="2"/>
  <c r="E109" i="2"/>
  <c r="C110" i="2"/>
  <c r="D110" i="2"/>
  <c r="E110" i="2"/>
  <c r="C111" i="2"/>
  <c r="D111" i="2"/>
  <c r="E111" i="2"/>
  <c r="C112" i="2"/>
  <c r="D112" i="2"/>
  <c r="E112" i="2"/>
  <c r="C113" i="2"/>
  <c r="D113" i="2"/>
  <c r="C114" i="2"/>
  <c r="D114" i="2"/>
  <c r="E114" i="2"/>
  <c r="C115" i="2"/>
  <c r="D115" i="2"/>
  <c r="E115" i="2"/>
  <c r="C116" i="2"/>
  <c r="D116" i="2"/>
  <c r="E116" i="2"/>
  <c r="C117" i="2"/>
  <c r="D117" i="2"/>
  <c r="E117" i="2"/>
  <c r="C118" i="2"/>
  <c r="D118" i="2"/>
  <c r="E118" i="2"/>
  <c r="C119" i="2"/>
  <c r="D119" i="2"/>
  <c r="E119" i="2"/>
  <c r="C120" i="2"/>
  <c r="D120" i="2"/>
  <c r="C121" i="2"/>
  <c r="D121" i="2"/>
  <c r="C122" i="2"/>
  <c r="D122" i="2"/>
  <c r="E122" i="2"/>
  <c r="C123" i="2"/>
  <c r="D123" i="2"/>
  <c r="E123" i="2"/>
  <c r="C124" i="2"/>
  <c r="D124" i="2"/>
  <c r="E124" i="2"/>
  <c r="C125" i="2"/>
  <c r="D125" i="2"/>
  <c r="E125" i="2"/>
  <c r="C126" i="2"/>
  <c r="D126" i="2"/>
  <c r="E126" i="2"/>
  <c r="C127" i="2"/>
  <c r="D127" i="2"/>
  <c r="C128" i="2"/>
  <c r="D128" i="2"/>
  <c r="C129" i="2"/>
  <c r="D129" i="2"/>
  <c r="E129" i="2"/>
  <c r="C130" i="2"/>
  <c r="D130" i="2"/>
  <c r="C131" i="2"/>
  <c r="D131" i="2"/>
  <c r="C132" i="2"/>
  <c r="D132" i="2"/>
  <c r="C133" i="2"/>
  <c r="D133" i="2"/>
  <c r="C134" i="2"/>
  <c r="D134" i="2"/>
  <c r="C135" i="2"/>
  <c r="D135" i="2"/>
  <c r="C136" i="2"/>
  <c r="D136" i="2"/>
  <c r="C137" i="2"/>
  <c r="D137" i="2"/>
  <c r="C138" i="2"/>
  <c r="D138" i="2"/>
  <c r="C139" i="2"/>
  <c r="D139" i="2"/>
  <c r="C140" i="2"/>
  <c r="D140" i="2"/>
  <c r="E7" i="2"/>
  <c r="D7" i="2"/>
  <c r="C7" i="2"/>
</calcChain>
</file>

<file path=xl/sharedStrings.xml><?xml version="1.0" encoding="utf-8"?>
<sst xmlns="http://schemas.openxmlformats.org/spreadsheetml/2006/main" count="685" uniqueCount="400">
  <si>
    <t>STT</t>
  </si>
  <si>
    <t>Tên đường</t>
  </si>
  <si>
    <t>Đoạn đường</t>
  </si>
  <si>
    <t>Toàn tuyến</t>
  </si>
  <si>
    <t>Đường ĐT 741</t>
  </si>
  <si>
    <t>Các tuyến đường còn lại</t>
  </si>
  <si>
    <t>Ngã ba tiếp giáp đường ĐT 741</t>
  </si>
  <si>
    <t>Các tuyến đường nhựa, bê tông còn lại</t>
  </si>
  <si>
    <t>Đường ĐT 760</t>
  </si>
  <si>
    <t>Ngã ba Tỉnh Ủy Tiền Giang</t>
  </si>
  <si>
    <t>Suối Tiền Giang</t>
  </si>
  <si>
    <t>Giáp ranh đất nhà ông Tuấn (thửa đất số 1, tờ bản đồ số 108)</t>
  </si>
  <si>
    <t>Ngã tư Quốc Tế</t>
  </si>
  <si>
    <t>Hết ngã ba Đường vào Hội trường thôn 2</t>
  </si>
  <si>
    <t>Chùa Thanh Hoa hướng Bù Đăng</t>
  </si>
  <si>
    <t>Hết ranh chợ Phú Văn + 200m hướng Bù Đăng</t>
  </si>
  <si>
    <t>Giáp ranh chợ Phú Văn + 200m hướng Bù Đăng</t>
  </si>
  <si>
    <t>Ranh đất lâm phần</t>
  </si>
  <si>
    <t>Tiếp giáp đường trung tâm xã</t>
  </si>
  <si>
    <t>Hết ranh thửa đất số 377, tờ bản đồ số 72</t>
  </si>
  <si>
    <t>Giáp ranh xã Phú Nghĩa</t>
  </si>
  <si>
    <t>Ngã tư Phú Nghĩa</t>
  </si>
  <si>
    <t>Ngã ba NT Tỉnh uỷ Tiền Giang</t>
  </si>
  <si>
    <t>Giáp ranh đường vành đai trung tâm</t>
  </si>
  <si>
    <t>Ngã tư quốc tế</t>
  </si>
  <si>
    <t>Hết ranh đất hộ bà Trần Thị Phẩm (thửa đất số 46, tờ bản đồ số 84)</t>
  </si>
  <si>
    <t>Ngã tư nhà văn hóa thôn 1 (thửa đất số 54, tờ bản đồ số 108)</t>
  </si>
  <si>
    <t>Nhà bà Nguyễn Thị Thủy (thửa đất số 50, tờ bản đồ số 108)</t>
  </si>
  <si>
    <t>Giáp đường ĐT 760 (Lò rèn ông Nam)</t>
  </si>
  <si>
    <t>Nhà ông Lê Thanh Dung (hết ranh thửa đất số 15, tờ bản đồ số 100)</t>
  </si>
  <si>
    <t>Đường chợ thôn 2 (Đường bàn cờ khu vực chợ)</t>
  </si>
  <si>
    <t>Giáp đường ĐT 760</t>
  </si>
  <si>
    <t>Ngã 3 Nhà ông Điền (hết ranh thửa đất số 305, tờ bản đồ số 99)</t>
  </si>
  <si>
    <t>Hết ranh đất nhà bà Thời (thửa đất số 11, tờ bản đồ số 100)</t>
  </si>
  <si>
    <t>Đường dưới lòng hồ (thôn 1)</t>
  </si>
  <si>
    <t>Giáp đường trên lòng hồ (thửa đất số 383, tờ bản đồ số 103)</t>
  </si>
  <si>
    <t>Giáp đường trên lòng hồ</t>
  </si>
  <si>
    <t>Đường trên lòng hồ</t>
  </si>
  <si>
    <t>Giáp đường ĐT 760 (Quán cà phê Cát Bụi)</t>
  </si>
  <si>
    <t>Các tuyến đường khu đấu giá thôn 1</t>
  </si>
  <si>
    <t>Hết ranh đất nhà ông Nguyễn Văn Tuyền (thửa đất số 493, tờ bản đồ số 103)</t>
  </si>
  <si>
    <t>Ngã ba chốt số 6</t>
  </si>
  <si>
    <t>Đầu ngã ba xưởng đá Thanh Dung (Hết thửa đất số 64, tờ bản đồ số 28)</t>
  </si>
  <si>
    <t>Ngã 3 Đường vào chùa Hưng Thạnh (hết thửa đất số 291, tờ bản đồ số 63)</t>
  </si>
  <si>
    <t>Ngã 3 đường vào chùa Hưng Thạnh (hết thửa đất số 291, tờ bản đồ số 63)</t>
  </si>
  <si>
    <t>Đầu đường đôi (hết thửa đất số 501, tờ bản đồ số 60)</t>
  </si>
  <si>
    <t>Ngã tư tiếp giáp đường 19/5</t>
  </si>
  <si>
    <t>Ngã tư tiếp giáp đường vành đai trung tâm huyện</t>
  </si>
  <si>
    <t>Cầu Phú Nghĩa</t>
  </si>
  <si>
    <t>Đầu ngã ba gốc gõ</t>
  </si>
  <si>
    <t>Ngã ba Đức Lập</t>
  </si>
  <si>
    <t>Ngã ba Toàn Hữu</t>
  </si>
  <si>
    <t>Ngã ba Sóc Cùi</t>
  </si>
  <si>
    <t>Ngã ba cây xăng Thanh Thương</t>
  </si>
  <si>
    <t>Giáp ranh xã Đăk Ơ</t>
  </si>
  <si>
    <t>Trung tâm Đức Hạnh</t>
  </si>
  <si>
    <t>Hết ranh thửa đất số 276, tờ bản đồ số 129 đến thửa đất số 396, tờ bản đồ số 119</t>
  </si>
  <si>
    <t>Hết ranh thửa đất số 276, tờ bản đồ số 129, thửa đất số 396, tờ bản đồ số 119</t>
  </si>
  <si>
    <t>Hết ranh thửa đất số 59, thửa đất số 68 thuộc tờ bản đồ số 106</t>
  </si>
  <si>
    <t>Đường thôn 19/5</t>
  </si>
  <si>
    <t>Ngã ba thôn Phước Sơn (giáp đường trung tâm xã)</t>
  </si>
  <si>
    <t>Hết ranh thửa đất số 155, tờ bản đồ số 118</t>
  </si>
  <si>
    <t>Ngã ba đường ĐT 741</t>
  </si>
  <si>
    <t>Đường thôn 19/5 đi thôn Bù K'Roai</t>
  </si>
  <si>
    <t>Giáp đường thôn 19/5</t>
  </si>
  <si>
    <t>Cầu 19/5</t>
  </si>
  <si>
    <t>Hết thửa đất số 4, thửa đất số 13 thuộc tờ bản đồ số 99</t>
  </si>
  <si>
    <t>Đường thôn 19/5 đi thôn Bù K'Roai (ĐH.06)</t>
  </si>
  <si>
    <t>Đường Đội 3 - Bình Đức 2</t>
  </si>
  <si>
    <t>Ngã ba Hội trường Bình Đức 2</t>
  </si>
  <si>
    <t>Giáp đường trung tâm xã</t>
  </si>
  <si>
    <t>Đường Đội 4 - Sơn Trung (ĐHA.14)</t>
  </si>
  <si>
    <t>Ngã ba hội trường Thôn Sơn Trung (đường trung tâm xã)</t>
  </si>
  <si>
    <t>Đường Liên xã 01 (ĐHA.28)</t>
  </si>
  <si>
    <t>Ngã tư Quốc Tế (đường trung tâm xã)</t>
  </si>
  <si>
    <t>Hết ranh thửa đất số 86, tờ bản đồ số 107</t>
  </si>
  <si>
    <t>Bến đò</t>
  </si>
  <si>
    <t>Đường Đội 4 - Sơn Trung (ĐHA.03)</t>
  </si>
  <si>
    <t>Hết ranh thửa đất số 9, thửa đất số 154 thuộc tờ bản đồ số 85</t>
  </si>
  <si>
    <t>Nhà ông Hữu Chạy (đến thửa đất số 85, tờ bản đồ số 85)</t>
  </si>
  <si>
    <t>Đường Phước Sơn - Đường 19/5</t>
  </si>
  <si>
    <t>Suối (đất bà Thủy Nhì)</t>
  </si>
  <si>
    <t>Suối (đất bà Thủy Nhì) (hết thửa đất số 22, thửa đất số 26, tờ bản đồ số 125)</t>
  </si>
  <si>
    <t>Giáp đường 19/5 đi Bù K'Roai</t>
  </si>
  <si>
    <t>Đường đi Xóm Mới</t>
  </si>
  <si>
    <t>Đường đi Xóm Chài</t>
  </si>
  <si>
    <t>Đường Xóm Mới nối 19/5</t>
  </si>
  <si>
    <t>Giáp Đường Xóm Mới</t>
  </si>
  <si>
    <t>Giáp đường 19/5</t>
  </si>
  <si>
    <t>Đường sau khu tái định cư</t>
  </si>
  <si>
    <t>Đường Đội 2 (Bình Đức 1 cũ)</t>
  </si>
  <si>
    <t>Đường Đội 2 Bình Đức 1 (mới)</t>
  </si>
  <si>
    <t>Đường thôn Sơn Trung đi thôn Bù K'Roai</t>
  </si>
  <si>
    <t>Tiếp giáp đường trung tâm xã (thửa đất số 298, tờ bản đồ số 111)</t>
  </si>
  <si>
    <t>Giáp đường thôn 19/5 đi thôn Bù K'Roai</t>
  </si>
  <si>
    <t>Đường N18 (Khu dân cư phía Tây)</t>
  </si>
  <si>
    <t>Ngã tư đường ĐT 741</t>
  </si>
  <si>
    <t>Tiếp giáp đường vành đai trung tâm</t>
  </si>
  <si>
    <t>Đường N19 (Đường A2- Khu dân cư Phía Tây)</t>
  </si>
  <si>
    <t>Ngã ba đường D17</t>
  </si>
  <si>
    <t>Ngã ba đường D17a (đường B1)</t>
  </si>
  <si>
    <t>Đường D17a (Đường B1- Khu dân cư phía Tây)</t>
  </si>
  <si>
    <t>Ngã ba đường ĐT 760</t>
  </si>
  <si>
    <t>Đường D17 (Khu dân cư phía tây)</t>
  </si>
  <si>
    <t>Ngã ba đường N18</t>
  </si>
  <si>
    <t>Ngã ba đường N19 (đường A2)</t>
  </si>
  <si>
    <t>Đường N4 (khu dân cư khu 2)</t>
  </si>
  <si>
    <t>Ngã ba đường D3</t>
  </si>
  <si>
    <t>Ngã ba đường D2</t>
  </si>
  <si>
    <t>Đường D2 (khu dân cư khu 2)</t>
  </si>
  <si>
    <t>Ngã ba đường N4</t>
  </si>
  <si>
    <t>Đường D3 (khu dân cư khu 2)</t>
  </si>
  <si>
    <t>Đường N4a (Đường NB1 - khu dân cư khu 2)</t>
  </si>
  <si>
    <t>Ngã ba đường vành đai trung tâm</t>
  </si>
  <si>
    <t>Ngã ba đường D15</t>
  </si>
  <si>
    <t>Ngã ba đường D11</t>
  </si>
  <si>
    <t>Ngã ba đường N9</t>
  </si>
  <si>
    <t>Đường D14 (Khu Trung tâm hành chính huyện)</t>
  </si>
  <si>
    <t>Ngã ba đường N10</t>
  </si>
  <si>
    <t>Ngã ba đường N11</t>
  </si>
  <si>
    <t>Ngã tư đường N11</t>
  </si>
  <si>
    <t>Ngã ba đường N8</t>
  </si>
  <si>
    <t>Đường D8 (Khu trung tâm xã Phú Nghĩa)</t>
  </si>
  <si>
    <t>Ngã ba đường Vành đai</t>
  </si>
  <si>
    <t>Ngã ba đường N7</t>
  </si>
  <si>
    <t>Đường D7 (Khu trung tâm xã Phú Nghĩa)</t>
  </si>
  <si>
    <t>Đường N1 (Khu dân cư B11, B12)</t>
  </si>
  <si>
    <t>Ngã ba tiếp giáp đường D1</t>
  </si>
  <si>
    <t>Đường N2 (Khu dân cư B11, B12)</t>
  </si>
  <si>
    <t>Ngã ba tiếp giáp đường D21</t>
  </si>
  <si>
    <t>Đường N25 (Khu dân cư B11, B12)</t>
  </si>
  <si>
    <t>Ngã tư tiếp giáp đường D21</t>
  </si>
  <si>
    <t>Đường N3 (Khu dân cư B11, B12)</t>
  </si>
  <si>
    <t>Đường N26 (Khu dân cư B11, B12)</t>
  </si>
  <si>
    <t>Đường D1 (Khu dân cư B11, B12)</t>
  </si>
  <si>
    <t>Ngã ba tiếp giáp đường N26</t>
  </si>
  <si>
    <t>Đường D2 (Khu dân cư B11, B12)</t>
  </si>
  <si>
    <t>Ngã ba mũi tàu tiếp giáp đường D1</t>
  </si>
  <si>
    <t>Đường D21 (Khu dân cư B11, B12)</t>
  </si>
  <si>
    <t>Đường N4b (Khu dân cư E20)</t>
  </si>
  <si>
    <t>Ngã tư tiếp giáp đường D2</t>
  </si>
  <si>
    <t>Đường D1 (Khu dân cư E20)</t>
  </si>
  <si>
    <t>Ngã ba tiếp giáp đường ĐT 760</t>
  </si>
  <si>
    <t>Ngã ba tiếp giáp đường N3</t>
  </si>
  <si>
    <t>Đường Vành đai trung tâm (phía Đông)</t>
  </si>
  <si>
    <t>Ngã tư tiếp giáp đường ĐT 741</t>
  </si>
  <si>
    <t>Ngã ba tiếp giáp ĐT760</t>
  </si>
  <si>
    <t>Ngã ba tiếp giáp đường ĐT 741 (Cây xăng Trọng Tưởng)</t>
  </si>
  <si>
    <t>Ngã ba đường D8</t>
  </si>
  <si>
    <t>Ngã tư tiếp giáp đường N7</t>
  </si>
  <si>
    <t>Ngã tư tiếp giáp đường ĐT 760</t>
  </si>
  <si>
    <t>Đường N15 (Khu dân cư trường tiểu học Phú Nghĩa)</t>
  </si>
  <si>
    <t>Ngã ba tiếp giáp đường D16</t>
  </si>
  <si>
    <t>Đường D16 (Khu dân cư trường tiểu học Phú Nghĩa)</t>
  </si>
  <si>
    <t>Ngã ba tiếp giáp đường vành đai trung tâm</t>
  </si>
  <si>
    <t>Ngã ba tiếp giáp đường vành đai ngoài</t>
  </si>
  <si>
    <t>Đường NB1 (Khu dân cư trường tiểu học Phú Nghĩa)</t>
  </si>
  <si>
    <t>Ngã ba tiếp giáp đường N15</t>
  </si>
  <si>
    <t>Ngã ba tiếp giáp đường NB3</t>
  </si>
  <si>
    <t>Đường NB2 (Khu dân cư trường tiểu học Phú Nghĩa)</t>
  </si>
  <si>
    <t>Đường NB3 (Khu dân cư trường tiểu học Phú Nghĩa)</t>
  </si>
  <si>
    <t>Đường N17 (đường sau lưng bộ đội)</t>
  </si>
  <si>
    <t>Đường nội bộ N1</t>
  </si>
  <si>
    <t>Các tuyến đường nội bộ khu A23, A24</t>
  </si>
  <si>
    <t>Đường D15a (Sau lưng Điện lực)</t>
  </si>
  <si>
    <t>Xã Phú Nghĩa</t>
  </si>
  <si>
    <t>Đường vào trung tâm Bình Đức 1</t>
  </si>
  <si>
    <t>Ngã ba nhà bà Thái Thị Hướng (thửa đất số 37, tờ bản đồ số 130)</t>
  </si>
  <si>
    <t>Giáp trung tâm Bình Đức 1</t>
  </si>
  <si>
    <t>Đường vào chùa</t>
  </si>
  <si>
    <t>Tiếp giáp đường trung tâm xã (thửa đất số 281, tờ bản đồ số 128)</t>
  </si>
  <si>
    <t>Hết ranh thửa đất số 527, tờ bản đồ số 34</t>
  </si>
  <si>
    <t>Điểm đầu</t>
  </si>
  <si>
    <t>Điểm cuối</t>
  </si>
  <si>
    <t xml:space="preserve">Điểm đầu </t>
  </si>
  <si>
    <t>BGMI1</t>
  </si>
  <si>
    <t>BGMI2</t>
  </si>
  <si>
    <t>BGMI3</t>
  </si>
  <si>
    <t>BGMI4</t>
  </si>
  <si>
    <t>BGMI5</t>
  </si>
  <si>
    <t>BGMI6</t>
  </si>
  <si>
    <t>BGMI7</t>
  </si>
  <si>
    <t>BGMI8</t>
  </si>
  <si>
    <t>BGMI9</t>
  </si>
  <si>
    <t>BGMI10</t>
  </si>
  <si>
    <t>BGMI11</t>
  </si>
  <si>
    <t>BGMI12</t>
  </si>
  <si>
    <t>BGMI13</t>
  </si>
  <si>
    <t>BGMI14</t>
  </si>
  <si>
    <t>BGMI15</t>
  </si>
  <si>
    <t>BGMI16</t>
  </si>
  <si>
    <t>BGMI17</t>
  </si>
  <si>
    <t>BGMI18</t>
  </si>
  <si>
    <t>BGMI19</t>
  </si>
  <si>
    <t>BGMI20</t>
  </si>
  <si>
    <t>BGMI21</t>
  </si>
  <si>
    <t>BGMI22</t>
  </si>
  <si>
    <t>BGMI23</t>
  </si>
  <si>
    <t>BGMI24</t>
  </si>
  <si>
    <t>BGMI25</t>
  </si>
  <si>
    <t>BGMI26</t>
  </si>
  <si>
    <t>BGMI27</t>
  </si>
  <si>
    <t>BGMI28</t>
  </si>
  <si>
    <t>BGMI29</t>
  </si>
  <si>
    <t>BGMI30</t>
  </si>
  <si>
    <t>BGMI31</t>
  </si>
  <si>
    <t>BGMI32</t>
  </si>
  <si>
    <t>BGMI33</t>
  </si>
  <si>
    <t>BGMI34</t>
  </si>
  <si>
    <t>BGMI35</t>
  </si>
  <si>
    <t>BGMI36</t>
  </si>
  <si>
    <t>Đường thôn Đăk Son</t>
  </si>
  <si>
    <t>Hết ranh quy hoạch chợ huyện</t>
  </si>
  <si>
    <t>BGMI37</t>
  </si>
  <si>
    <t>Giáp ranh quy hoạch chợ huyện</t>
  </si>
  <si>
    <t>Ngã ba xưởng mộc ông Hùng</t>
  </si>
  <si>
    <t>BGMI38</t>
  </si>
  <si>
    <t>Ngã ba Hoa Thuận</t>
  </si>
  <si>
    <t>Đường thôn Bù Gia Phúc 1</t>
  </si>
  <si>
    <t>Ranh đất cao su 778 (thửa đất số 142, tờ bản đồ số 16)</t>
  </si>
  <si>
    <t>Hết ranh thửa đất số 105, tờ bản đồ số 39</t>
  </si>
  <si>
    <t>Hết ranh thửa đất số 56, tờ bản đồ số 37</t>
  </si>
  <si>
    <t>Cổng thôn Bù Gia Phúc 1 (Thửa đất số 106, tờ bản đồ số 8)</t>
  </si>
  <si>
    <t>Đường thôn đi Bù Cà Mau</t>
  </si>
  <si>
    <t>Giáp đường ĐT 741</t>
  </si>
  <si>
    <t>Quán ông Lập (hết ranh thửa đất số 137, tờ bản đồ số 59)</t>
  </si>
  <si>
    <t>Suối Tà Niên</t>
  </si>
  <si>
    <t>Đường thôn Tân Lập Gốc gõ đi đường ĐT 760</t>
  </si>
  <si>
    <t>Ngã ba Sơn Hà</t>
  </si>
  <si>
    <t>Ngã ba đường ĐT 760 (ngay nhà ông Hồng Chiến)</t>
  </si>
  <si>
    <t>Đường An Lương</t>
  </si>
  <si>
    <t>Đường thôn Hai Căn</t>
  </si>
  <si>
    <t>Ngã ba (Hết thửa đất số 105, thửa đất số 48 thuộc tờ bản đồ số 43)</t>
  </si>
  <si>
    <t>Hết tuyến</t>
  </si>
  <si>
    <t>Đường liên thôn Bù Gia Phúc 2</t>
  </si>
  <si>
    <t>Giáp đường ĐT 741 (Thửa đất số 58, tờ bản đồ số 36)</t>
  </si>
  <si>
    <t>Ngã ba Hải Yến (Thửa đất số 50, tờ bản đồ số 39)</t>
  </si>
  <si>
    <t>Hết ranh thửa đất số 334, tờ bản đồ số 63</t>
  </si>
  <si>
    <t>Hết ranh khu niệm phật đường Tiên Sơn</t>
  </si>
  <si>
    <t>BGMI39</t>
  </si>
  <si>
    <t>BGMI40</t>
  </si>
  <si>
    <t>BGMI41</t>
  </si>
  <si>
    <t>BGMI42</t>
  </si>
  <si>
    <t>BGMI43</t>
  </si>
  <si>
    <t>BGMI44</t>
  </si>
  <si>
    <t>BGMI45</t>
  </si>
  <si>
    <t>BGMI46</t>
  </si>
  <si>
    <t>BGMI47</t>
  </si>
  <si>
    <t>BGMI48</t>
  </si>
  <si>
    <t>BGMI49</t>
  </si>
  <si>
    <t>BGMI50</t>
  </si>
  <si>
    <t>BGMI51</t>
  </si>
  <si>
    <t>BGMI52</t>
  </si>
  <si>
    <t>BGMI53</t>
  </si>
  <si>
    <t>BGMI54</t>
  </si>
  <si>
    <t>BGMI55</t>
  </si>
  <si>
    <t>BGMI56</t>
  </si>
  <si>
    <t>BGMI57</t>
  </si>
  <si>
    <t>BGMI58</t>
  </si>
  <si>
    <t>BGMI59</t>
  </si>
  <si>
    <t>BGMI60</t>
  </si>
  <si>
    <t>BGMI61</t>
  </si>
  <si>
    <t>BGMI62</t>
  </si>
  <si>
    <t>BGMI63</t>
  </si>
  <si>
    <t>BGMI64</t>
  </si>
  <si>
    <t>BGMI65</t>
  </si>
  <si>
    <t>BGMI66</t>
  </si>
  <si>
    <t>BGMI67</t>
  </si>
  <si>
    <t>BGMI68</t>
  </si>
  <si>
    <t>BGMI69</t>
  </si>
  <si>
    <t>BGMI70</t>
  </si>
  <si>
    <t>BGMI71</t>
  </si>
  <si>
    <t>BGMI72</t>
  </si>
  <si>
    <t>BGMI74</t>
  </si>
  <si>
    <t>BGMI75</t>
  </si>
  <si>
    <t>BGMI76</t>
  </si>
  <si>
    <t>BGMI77</t>
  </si>
  <si>
    <t>BGMI78</t>
  </si>
  <si>
    <t>BGMI79</t>
  </si>
  <si>
    <t>BGMI80</t>
  </si>
  <si>
    <t>BGMI81</t>
  </si>
  <si>
    <t>BGMI82</t>
  </si>
  <si>
    <t>BGMI83</t>
  </si>
  <si>
    <t>BGMI84</t>
  </si>
  <si>
    <t>BGMI85</t>
  </si>
  <si>
    <t>BGMI86</t>
  </si>
  <si>
    <t>BGMI87</t>
  </si>
  <si>
    <t>BGMI88</t>
  </si>
  <si>
    <t>BGMI89</t>
  </si>
  <si>
    <t>Đường nhựa vào dốc 3 tầng</t>
  </si>
  <si>
    <t>Hết ranh thửa đất số 157, thửa đất số 145 thuộc tờ bản đồ số 11</t>
  </si>
  <si>
    <t>Dốc 3 tầng</t>
  </si>
  <si>
    <t>Đường vào đội 3 thôn Khắc Khoan</t>
  </si>
  <si>
    <t>Đường nhựa thôn Phú Nghĩa</t>
  </si>
  <si>
    <t>Thửa đất số 240, tờ bản đồ số 16</t>
  </si>
  <si>
    <t>BGMIV1</t>
  </si>
  <si>
    <t>BGMIV2</t>
  </si>
  <si>
    <t>BGMIV3</t>
  </si>
  <si>
    <t>BGMIV4</t>
  </si>
  <si>
    <t>Ngã tư Quốc tế</t>
  </si>
  <si>
    <t>BGMIV5</t>
  </si>
  <si>
    <t>BGMIV6</t>
  </si>
  <si>
    <t>Cống 19/5</t>
  </si>
  <si>
    <t>BGMIV7</t>
  </si>
  <si>
    <t>BGMIV8</t>
  </si>
  <si>
    <t>BGMIV9</t>
  </si>
  <si>
    <t>BGMIV10</t>
  </si>
  <si>
    <t>BGMIV11</t>
  </si>
  <si>
    <t>BGMIV12</t>
  </si>
  <si>
    <t>BGMIV13</t>
  </si>
  <si>
    <t>BGMIV14</t>
  </si>
  <si>
    <t>BGMIV15</t>
  </si>
  <si>
    <t>BGMIV16</t>
  </si>
  <si>
    <t>BGMIV17</t>
  </si>
  <si>
    <t>BGMIV18</t>
  </si>
  <si>
    <t>BGMIV19</t>
  </si>
  <si>
    <t>BGMIV20</t>
  </si>
  <si>
    <t>BGMIV21</t>
  </si>
  <si>
    <t>BGMIV22</t>
  </si>
  <si>
    <t>BGMIV23</t>
  </si>
  <si>
    <t>BGMIV24</t>
  </si>
  <si>
    <t>BGMIV25</t>
  </si>
  <si>
    <t>BGMIV26</t>
  </si>
  <si>
    <t>BGMIV27</t>
  </si>
  <si>
    <t>BGMVI1</t>
  </si>
  <si>
    <t>BGMVI2</t>
  </si>
  <si>
    <t>BGMVI3</t>
  </si>
  <si>
    <t>BGMVI4</t>
  </si>
  <si>
    <t>BGMVI5</t>
  </si>
  <si>
    <t>BGMVI6</t>
  </si>
  <si>
    <t>BGMVI7</t>
  </si>
  <si>
    <t>BGMVI8</t>
  </si>
  <si>
    <t>BGMVI9</t>
  </si>
  <si>
    <t>BGMVI10</t>
  </si>
  <si>
    <t>BGMVI11</t>
  </si>
  <si>
    <t>BGMVI12</t>
  </si>
  <si>
    <t>BGMVI13</t>
  </si>
  <si>
    <t>BGMVI14</t>
  </si>
  <si>
    <t>BGMVI15</t>
  </si>
  <si>
    <t>BGMVI16</t>
  </si>
  <si>
    <t>BGMI90, IV28, VI 17</t>
  </si>
  <si>
    <t>BGMI91, IV29, VI18</t>
  </si>
  <si>
    <t>Đường nhựa vào cao su Phú Thịnh (cạnh cây xăng Thanh Lương)</t>
  </si>
  <si>
    <t>Cầu Bù Ka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</si>
  <si>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</si>
  <si>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</si>
  <si>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</si>
  <si>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</si>
  <si>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bs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</si>
  <si>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</si>
  <si>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</si>
  <si>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</si>
  <si>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</si>
  <si>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</si>
  <si>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</si>
  <si>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</si>
  <si>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</si>
  <si>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</si>
  <si>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</si>
  <si>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</si>
  <si>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thương mại dịch vụ đề xuất</t>
  </si>
  <si>
    <t>Giá đất sản xuất kinh doanh đề xuất</t>
  </si>
  <si>
    <t>Hệ số điều chỉnh đất nông nghiệp (lần)</t>
  </si>
  <si>
    <t>Đường đi vào thôn Khắc Khoan</t>
  </si>
  <si>
    <t>Giáp ranh huyện Bù Đăng (cũ)</t>
  </si>
  <si>
    <t>Giáp ranh xã Đức Hạnh (cũ) (đối diện quán nhà ông Hồng)</t>
  </si>
  <si>
    <t xml:space="preserve">Giáp ranh xã Phú Nghĩa </t>
  </si>
  <si>
    <t>Giáp ranh xã Đức Hạnh (cũ)</t>
  </si>
  <si>
    <t>Cống 19/5 (ranh giới xã Phú Nghĩa và xã Đức Hạnh (cũ))</t>
  </si>
  <si>
    <t>Hết ranh thửa đất số 287, tờ bản đồ số 107 (giáp xã Phú Văn (cũ))</t>
  </si>
  <si>
    <t>Giáp đường trung tâm xã Đức Hạnh (cũ)</t>
  </si>
  <si>
    <t>Hết tuyến (ranh xã Phú Văn (cũ))</t>
  </si>
  <si>
    <t>Đường thôn 1 xã Phú Văn (cũ)</t>
  </si>
  <si>
    <t>Đường tổ 15, thôn 3 xã Phú Văn (cũ)</t>
  </si>
  <si>
    <t>Đường N8 (Khu Trung tâm hành chính huyện (cũ)) (Hướng Đông)</t>
  </si>
  <si>
    <t>Đường N9 (Khu trung tâm hành chính huyện (cũ))</t>
  </si>
  <si>
    <t>Đường N10 (Khu Trung tâm hành chính huyện (cũ))</t>
  </si>
  <si>
    <t>Đường N11 (Khu Trung tâm hành chính huyện (cũ))</t>
  </si>
  <si>
    <t>Đường D15 (Khu Trung tâm hành chính huyện (cũ))</t>
  </si>
  <si>
    <t>Đường D12 (Khu Trung tâm hành chính huyện (cũ))</t>
  </si>
  <si>
    <t>Đường D11 (Khu Trung tâm hành chính huyện (cũ))</t>
  </si>
  <si>
    <t>Đường D10 (Khu Trung tâm hành chính huyện (cũ))</t>
  </si>
  <si>
    <t>Đường N7 (Khu trung tâm hành chính huyện (cũ))</t>
  </si>
  <si>
    <t>Đường vành đai trung tâm hành chính huyện (cũ)</t>
  </si>
  <si>
    <t>Đường D19 (Khu Trung tâm hành chính huyện (cũ))</t>
  </si>
  <si>
    <t>Đường N13 (Khu Trung tâm hành chính huyện (cũ))</t>
  </si>
  <si>
    <t>Đường D15c (Khu Trung tâm hành chính huyện (cũ))</t>
  </si>
  <si>
    <t>Đường N13a (Khu Trung tâm hành chính huyện (cũ))</t>
  </si>
  <si>
    <t>Đường D15b (Khu Trung tâm hành chính huyện (cũ))</t>
  </si>
  <si>
    <t>Đường N13b (Khu Trung tâm hành chính huyện (cũ))</t>
  </si>
  <si>
    <t>Đường N13c (Khu Trung tâm hành chính huyện (cũ))</t>
  </si>
  <si>
    <t>Đường N14a (Khu Trung tâm hành chính huyện (cũ))</t>
  </si>
  <si>
    <t>Đường D13 (Khu Trung tâm hành chính huyện (cũ))</t>
  </si>
  <si>
    <t>Đường D10a (Khu Trung tâm hành chính huyện (cũ))</t>
  </si>
  <si>
    <t>Đường D10b (Khu Trung tâm hành chính huyện (cũ))</t>
  </si>
  <si>
    <t>15. Xã Phú Nghĩa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</si>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</sst>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2">
      <alignment horizontal="left" vertical="top"/>
    </xf>
    <xf numFmtId="5" fontId="7" fillId="0" borderId="5">
      <alignment horizontal="left" vertical="top"/>
    </xf>
    <xf numFmtId="0" fontId="17" fillId="0" borderId="5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3" fontId="31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vertical="center"/>
    </xf>
    <xf numFmtId="0" fontId="31" fillId="0" borderId="0" xfId="0" applyFont="1"/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</cellXfs>
  <cellStyles count="89">
    <cellStyle name="??" xfId="2" xr:uid="{5F282911-A348-455F-9366-E827886AD13F}"/>
    <cellStyle name="?? [0.00]_PRODUCT DETAIL Q1" xfId="3" xr:uid="{F587777E-A253-4C41-B02E-8D72327F99B6}"/>
    <cellStyle name="?? [0]" xfId="4" xr:uid="{5983E533-3EE3-4C80-9765-732077C70604}"/>
    <cellStyle name="???? [0.00]_PRODUCT DETAIL Q1" xfId="5" xr:uid="{339A30AA-0816-47BE-87C9-25BA7E1567DD}"/>
    <cellStyle name="????_PRODUCT DETAIL Q1" xfId="6" xr:uid="{0F36F2C3-AB6F-4A73-98A8-5D8E7988281F}"/>
    <cellStyle name="???_HOBONG" xfId="7" xr:uid="{F5748AF6-E299-4A5F-A558-12F495EC97D3}"/>
    <cellStyle name="??_(????)??????" xfId="8" xr:uid="{9E60E142-F2D8-4EB3-B679-25A019E5E2EA}"/>
    <cellStyle name="Comma" xfId="1" builtinId="3"/>
    <cellStyle name="Comma 10" xfId="9" xr:uid="{6BB68C74-2336-44D5-B6F9-84748E8A555F}"/>
    <cellStyle name="Comma 2" xfId="10" xr:uid="{8BF7F5F0-D926-43B3-AB6F-3F4C76CDDD61}"/>
    <cellStyle name="Comma 2 2" xfId="11" xr:uid="{15ACA8AE-BAF7-4961-8EE5-AD53FAA4AE84}"/>
    <cellStyle name="Comma 2 3" xfId="12" xr:uid="{3F5CC6FF-1C03-4B9A-9544-0BA9D99ADB6F}"/>
    <cellStyle name="Comma 2 4" xfId="13" xr:uid="{E2F5330D-3AE4-4A23-87B6-A84D8F315D49}"/>
    <cellStyle name="Comma 3" xfId="14" xr:uid="{1077BE6E-9B3C-464D-8F73-6FCFCF8CE82D}"/>
    <cellStyle name="Comma 3 2" xfId="15" xr:uid="{9790EFEA-F578-473B-8907-021BABAF3D4B}"/>
    <cellStyle name="Comma 4" xfId="16" xr:uid="{CB117B65-B737-4E23-ACEC-6F57E483B9DC}"/>
    <cellStyle name="Comma 5" xfId="17" xr:uid="{0556388E-3FD6-427E-8A68-BC8D3B22902F}"/>
    <cellStyle name="Comma 5 2" xfId="18" xr:uid="{7BBF8643-B8C1-4A22-BB6B-B73A17E52486}"/>
    <cellStyle name="Comma 6" xfId="19" xr:uid="{668D95FA-159E-4E72-AAFD-2E927ACBA312}"/>
    <cellStyle name="Comma 7" xfId="20" xr:uid="{EB291046-F582-44A8-B6BC-FA90ACED08D0}"/>
    <cellStyle name="Comma 7 2" xfId="21" xr:uid="{4E085B50-DF92-4E07-B515-1409410BF74F}"/>
    <cellStyle name="Comma 8" xfId="22" xr:uid="{9D1A067B-FE77-4E4C-8711-587187AB551B}"/>
    <cellStyle name="Comma 8 2" xfId="23" xr:uid="{6503AE24-05B2-4F83-803F-C52B3F1FE37F}"/>
    <cellStyle name="Comma 9" xfId="24" xr:uid="{55E2F69B-B3E0-4EEE-BA15-A38B63653E3E}"/>
    <cellStyle name="Comma0" xfId="25" xr:uid="{35C7FE05-7FB5-4AE8-B2F6-7AE32E97A15B}"/>
    <cellStyle name="Currency0" xfId="26" xr:uid="{1F83D96D-E8F1-4858-83AA-6348BBA07C02}"/>
    <cellStyle name="Date" xfId="27" xr:uid="{579A9AA3-ABA1-4AFE-948E-4B8B1669BF3B}"/>
    <cellStyle name="Fixed" xfId="28" xr:uid="{FFD2145B-7078-438E-B46E-D071A03E542A}"/>
    <cellStyle name="Header1" xfId="29" xr:uid="{48C745AD-52D8-4329-9805-17B8C8554741}"/>
    <cellStyle name="Header2" xfId="30" xr:uid="{CB3F9DAA-2BD0-4A83-B4E1-5929920E24AB}"/>
    <cellStyle name="Millares [0]_Well Timing" xfId="31" xr:uid="{F0EEB887-9CB9-4317-8986-2A6A6681F9E8}"/>
    <cellStyle name="Millares_Well Timing" xfId="32" xr:uid="{76BEB375-3E11-440C-9CB7-101421E482CF}"/>
    <cellStyle name="Moneda [0]_Well Timing" xfId="33" xr:uid="{2E8931A2-39DB-48C2-B3D0-632BD670CD94}"/>
    <cellStyle name="Moneda_Well Timing" xfId="34" xr:uid="{9EA39A86-B1AD-42D0-B1A9-D903BB1EC8C9}"/>
    <cellStyle name="n" xfId="35" xr:uid="{7727F43A-E617-4689-A8DF-D95CD4C750AA}"/>
    <cellStyle name="Normal" xfId="0" builtinId="0"/>
    <cellStyle name="Normal 10" xfId="36" xr:uid="{3D7CFDA0-4C90-4AEC-A675-D6540CC32EFD}"/>
    <cellStyle name="Normal 11" xfId="37" xr:uid="{B3723827-64DE-4AED-982F-0A02107FEF42}"/>
    <cellStyle name="Normal 12" xfId="38" xr:uid="{D3F84FE4-D0D5-4406-AED4-7418DE792E77}"/>
    <cellStyle name="Normal 12 2" xfId="39" xr:uid="{AE56FB85-1127-47FE-BAD3-A40D6AF3C1E1}"/>
    <cellStyle name="Normal 12 2 2" xfId="40" xr:uid="{6B1F3CDE-ABD9-4B7B-930E-30598EA5E17E}"/>
    <cellStyle name="Normal 12 3" xfId="41" xr:uid="{A46767EB-02A5-4D2C-9673-B046ACF9C211}"/>
    <cellStyle name="Normal 13" xfId="42" xr:uid="{3104771F-F6A6-460A-9C33-A74EABDA4953}"/>
    <cellStyle name="Normal 2" xfId="43" xr:uid="{44860EE4-7F0D-4401-9F55-FB2650FCFBD6}"/>
    <cellStyle name="Normal 2 2" xfId="44" xr:uid="{D614B662-BD48-4880-BF49-5ED28CB8A105}"/>
    <cellStyle name="Normal 2 3" xfId="45" xr:uid="{9DC754E7-C6EA-4356-8A67-81DD0E38DCF8}"/>
    <cellStyle name="Normal 2 4" xfId="46" xr:uid="{51D76E0E-8651-4703-AAB1-1A62329A6E74}"/>
    <cellStyle name="Normal 2 6" xfId="47" xr:uid="{7CD5E29A-1DF0-4956-98AB-15D8BB958925}"/>
    <cellStyle name="Normal 2 6 2" xfId="48" xr:uid="{DE6DDCB7-302E-40A4-BA98-DA59F481A054}"/>
    <cellStyle name="Normal 2_KP_gia dat 2012_63diem2100phieu" xfId="49" xr:uid="{D6CFF2CF-4C5C-4E82-8EFF-76847461C247}"/>
    <cellStyle name="Normal 23" xfId="50" xr:uid="{099CB30C-BA2C-4B91-BD22-4A1DCD73A338}"/>
    <cellStyle name="Normal 24" xfId="51" xr:uid="{E662E398-7F87-4FB2-8C02-0025A7B9510F}"/>
    <cellStyle name="Normal 3" xfId="52" xr:uid="{D2E7DC60-6DE7-4AF7-843F-DED0F97253BC}"/>
    <cellStyle name="Normal 4" xfId="53" xr:uid="{9B790F06-04AD-495A-931A-F4E56E0BBF05}"/>
    <cellStyle name="Normal 4 2" xfId="54" xr:uid="{ADB8274D-F901-49F8-AFC7-2157C8C7F751}"/>
    <cellStyle name="Normal 4_DT_Giadat_2015_Nhontrach" xfId="55" xr:uid="{179C2959-180B-41F8-A99E-0445EAB4BC44}"/>
    <cellStyle name="Normal 5" xfId="56" xr:uid="{139E8064-EB88-4557-BF55-5A48F2A6D441}"/>
    <cellStyle name="Normal 5 2" xfId="57" xr:uid="{517037DF-183D-4CA9-ADCF-B882B62DCDDA}"/>
    <cellStyle name="Normal 5 2 2" xfId="58" xr:uid="{4AA213FB-7DD8-4F25-BBDC-930462608BD9}"/>
    <cellStyle name="Normal 6" xfId="59" xr:uid="{AF6D8839-692B-4B41-9CD6-6750CBCD7650}"/>
    <cellStyle name="Normal 6 2" xfId="60" xr:uid="{A321CC18-1798-4EEA-85DD-E1AC2C2B0976}"/>
    <cellStyle name="Normal 7" xfId="61" xr:uid="{7703D15E-0646-45C5-8D1D-6F9666C1663F}"/>
    <cellStyle name="Normal 8" xfId="62" xr:uid="{9E3F882B-E590-48CC-9B04-A0A8252E2AEB}"/>
    <cellStyle name="Normal 8 2" xfId="63" xr:uid="{FB9F5627-E7B6-48CC-A344-0FC99444E1AF}"/>
    <cellStyle name="Normal 9" xfId="64" xr:uid="{CE6B1D21-7A97-4971-836A-601D1F27A069}"/>
    <cellStyle name="vnhead1" xfId="65" xr:uid="{724A7B8A-E296-42D9-B626-015FF12EBCC3}"/>
    <cellStyle name="vnhead3" xfId="66" xr:uid="{C4608E59-6415-47FA-BDAC-55E1F6C7531B}"/>
    <cellStyle name="vntxt1" xfId="67" xr:uid="{F3521CF9-84D2-4F26-A17D-01BF78559889}"/>
    <cellStyle name="vntxt2" xfId="68" xr:uid="{34E49034-C8EB-45BB-8EC4-5EA474667F73}"/>
    <cellStyle name=" [0.00]_ Att. 1- Cover" xfId="69" xr:uid="{795C969F-7C37-44B7-A2D7-A29C963532C9}"/>
    <cellStyle name="_ Att. 1- Cover" xfId="70" xr:uid="{EA68DD7B-3E54-4DC6-A29A-CEA05F71C7B4}"/>
    <cellStyle name="?_ Att. 1- Cover" xfId="71" xr:uid="{D6DDC893-144C-4317-98A8-B28FE3B79879}"/>
    <cellStyle name="똿뗦먛귟 [0.00]_PRODUCT DETAIL Q1" xfId="72" xr:uid="{A2578811-0493-4675-87A5-9E10850E74B0}"/>
    <cellStyle name="똿뗦먛귟_PRODUCT DETAIL Q1" xfId="73" xr:uid="{350ABBA6-F356-45B9-ADCC-63C6B803D1DF}"/>
    <cellStyle name="믅됞 [0.00]_PRODUCT DETAIL Q1" xfId="74" xr:uid="{79EFE4A4-ACD9-4206-B98C-7221763F2888}"/>
    <cellStyle name="믅됞_PRODUCT DETAIL Q1" xfId="75" xr:uid="{15C003A9-1933-4A0D-A388-8A24C1572C41}"/>
    <cellStyle name="백분율_95" xfId="76" xr:uid="{FF5B8D5B-F723-432A-962B-8AF69463BAEF}"/>
    <cellStyle name="뷭?_BOOKSHIP" xfId="77" xr:uid="{5C19691E-FDEA-44D3-B53C-685920DCBA66}"/>
    <cellStyle name="콤마 [0]_1202" xfId="78" xr:uid="{8BC50EB5-A90D-4F87-8105-D276C9849DFF}"/>
    <cellStyle name="콤마_1202" xfId="79" xr:uid="{4C52BAF7-55BE-47B6-9433-F6B35F958243}"/>
    <cellStyle name="통화 [0]_1202" xfId="80" xr:uid="{C4538396-9CBB-454E-8F72-3199F50CED35}"/>
    <cellStyle name="통화_1202" xfId="81" xr:uid="{54AE73CE-3F8B-42D6-8D39-182AC885A134}"/>
    <cellStyle name="표준_(정보부문)월별인원계획" xfId="82" xr:uid="{028A6456-43C1-4336-B2CE-F3A60FB450BA}"/>
    <cellStyle name="一般_99Q3647-ALL-CAS2" xfId="83" xr:uid="{7954F7F0-F037-49ED-BD6B-946963FAB7E0}"/>
    <cellStyle name="千分位[0]_Book1" xfId="84" xr:uid="{B4A30FC1-773F-40DB-ABC6-52EB26935C29}"/>
    <cellStyle name="千分位_99Q3647-ALL-CAS2" xfId="85" xr:uid="{E59BB522-8BED-4DC7-8871-A8C655FD4854}"/>
    <cellStyle name="貨幣 [0]_Book1" xfId="86" xr:uid="{6D2FC434-69AE-4D01-BBEF-D98ED1CC0F4E}"/>
    <cellStyle name="貨幣[0]_BRE" xfId="87" xr:uid="{F4E926E8-F336-478B-B55B-6EDC29260144}"/>
    <cellStyle name="貨幣_Book1" xfId="88" xr:uid="{7B4513CD-0C2B-49D3-BD54-49952DF32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140"/>
  <sheetViews>
    <sheetView tabSelected="1" view="pageBreakPreview" topLeftCell="B1" zoomScale="70" zoomScaleNormal="85" zoomScaleSheetLayoutView="70" workbookViewId="0">
      <selection activeCell="P8" sqref="P8"/>
    </sheetView>
  </sheetViews>
  <sheetFormatPr defaultRowHeight="15.75"/>
  <cols>
    <col min="1" max="1" width="4.85546875" style="11" hidden="1" customWidth="1"/>
    <col min="2" max="2" width="6.7109375" style="13" customWidth="1"/>
    <col min="3" max="3" width="49.42578125" style="14" customWidth="1"/>
    <col min="4" max="4" width="28.42578125" style="14" customWidth="1"/>
    <col min="5" max="5" width="31" style="14" customWidth="1"/>
    <col min="6" max="6" width="14.85546875" style="10" customWidth="1"/>
    <col min="7" max="7" width="14.85546875" style="22" customWidth="1"/>
    <col min="8" max="8" width="14.7109375" style="22" customWidth="1"/>
    <col min="9" max="9" width="13.85546875" style="17" customWidth="1"/>
    <col min="10" max="10" width="15.5703125" style="17" customWidth="1"/>
    <col min="11" max="11" width="15" style="17" customWidth="1"/>
    <col min="12" max="12" width="12.5703125" style="16" customWidth="1"/>
    <col min="13" max="13" width="13.7109375" style="23" customWidth="1"/>
    <col min="14" max="14" width="14.5703125" style="23" customWidth="1"/>
    <col min="15" max="16384" width="9.140625" style="11"/>
  </cols>
  <sheetData>
    <row r="1" spans="1:20">
      <c r="B1" s="37" t="s">
        <v>396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20">
      <c r="B2" s="38" t="s">
        <v>397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20" ht="18.75">
      <c r="B3" s="39" t="s">
        <v>398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20" ht="56.25" customHeight="1">
      <c r="A4" s="12"/>
      <c r="B4" s="40" t="s">
        <v>0</v>
      </c>
      <c r="C4" s="40" t="s">
        <v>1</v>
      </c>
      <c r="D4" s="40" t="s">
        <v>2</v>
      </c>
      <c r="E4" s="40"/>
      <c r="F4" s="41" t="s">
        <v>345</v>
      </c>
      <c r="G4" s="41" t="s">
        <v>347</v>
      </c>
      <c r="H4" s="41" t="s">
        <v>346</v>
      </c>
      <c r="I4" s="41" t="s">
        <v>354</v>
      </c>
      <c r="J4" s="41" t="s">
        <v>360</v>
      </c>
      <c r="K4" s="41" t="s">
        <v>361</v>
      </c>
      <c r="L4" s="42" t="s">
        <v>355</v>
      </c>
      <c r="M4" s="42" t="s">
        <v>356</v>
      </c>
      <c r="N4" s="42" t="s">
        <v>357</v>
      </c>
    </row>
    <row r="5" spans="1:20" ht="57.75" customHeight="1">
      <c r="A5" s="12"/>
      <c r="B5" s="40"/>
      <c r="C5" s="40"/>
      <c r="D5" s="21" t="s">
        <v>172</v>
      </c>
      <c r="E5" s="21" t="s">
        <v>173</v>
      </c>
      <c r="F5" s="41"/>
      <c r="G5" s="41"/>
      <c r="H5" s="41"/>
      <c r="I5" s="41"/>
      <c r="J5" s="41"/>
      <c r="K5" s="41"/>
      <c r="L5" s="42"/>
      <c r="M5" s="42"/>
      <c r="N5" s="42"/>
    </row>
    <row r="6" spans="1:20">
      <c r="A6" s="12"/>
      <c r="B6" s="21"/>
      <c r="C6" s="9" t="s">
        <v>395</v>
      </c>
      <c r="D6" s="9"/>
      <c r="E6" s="9"/>
      <c r="F6" s="8"/>
      <c r="G6" s="24"/>
      <c r="H6" s="24"/>
      <c r="I6" s="8"/>
      <c r="J6" s="5"/>
      <c r="K6" s="5"/>
      <c r="L6" s="7"/>
      <c r="M6" s="25"/>
      <c r="N6" s="25"/>
    </row>
    <row r="7" spans="1:20" ht="47.25">
      <c r="A7" s="2" t="s">
        <v>324</v>
      </c>
      <c r="B7" s="2">
        <v>1</v>
      </c>
      <c r="C7" s="4" t="s">
        <v>8</v>
      </c>
      <c r="D7" s="4" t="s">
        <v>9</v>
      </c>
      <c r="E7" s="4" t="s">
        <v>10</v>
      </c>
      <c r="F7" s="6">
        <v>1100</v>
      </c>
      <c r="G7" s="24">
        <v>748</v>
      </c>
      <c r="H7" s="24">
        <v>660</v>
      </c>
      <c r="I7" s="6">
        <f>R7</f>
        <v>880</v>
      </c>
      <c r="J7" s="10">
        <f>S7</f>
        <v>620</v>
      </c>
      <c r="K7" s="10">
        <f>T7</f>
        <v>530</v>
      </c>
      <c r="L7" s="7">
        <f>I7/F7</f>
        <v>0.8</v>
      </c>
      <c r="M7" s="7">
        <f>J7/G7</f>
        <v>0.82887700534759357</v>
      </c>
      <c r="N7" s="7">
        <f>K7/H7</f>
        <v>0.80303030303030298</v>
      </c>
      <c r="O7" s="11">
        <v>880</v>
      </c>
      <c r="P7" s="10">
        <f>O7*0.7</f>
        <v>616</v>
      </c>
      <c r="Q7" s="10">
        <f>0.6*O7</f>
        <v>528</v>
      </c>
      <c r="R7" s="12">
        <f>IF(O7&lt;1000,ROUND(O7,-1),ROUND(O7,-2))</f>
        <v>880</v>
      </c>
      <c r="S7" s="12">
        <f t="shared" ref="S7:T7" si="0">IF(P7&lt;1000,ROUND(P7,-1),ROUND(P7,-2))</f>
        <v>620</v>
      </c>
      <c r="T7" s="12">
        <f t="shared" si="0"/>
        <v>530</v>
      </c>
    </row>
    <row r="8" spans="1:20" ht="50.25" customHeight="1">
      <c r="A8" s="2" t="s">
        <v>325</v>
      </c>
      <c r="B8" s="2">
        <v>2</v>
      </c>
      <c r="C8" s="4" t="s">
        <v>8</v>
      </c>
      <c r="D8" s="4" t="s">
        <v>10</v>
      </c>
      <c r="E8" s="4" t="s">
        <v>11</v>
      </c>
      <c r="F8" s="6">
        <v>1500</v>
      </c>
      <c r="G8" s="24">
        <v>1020.0000000000001</v>
      </c>
      <c r="H8" s="24">
        <v>900</v>
      </c>
      <c r="I8" s="6">
        <f t="shared" ref="I8:I71" si="1">R8</f>
        <v>1100</v>
      </c>
      <c r="J8" s="10">
        <f t="shared" ref="J8:J71" si="2">S8</f>
        <v>790</v>
      </c>
      <c r="K8" s="10">
        <f t="shared" ref="K8:K71" si="3">T8</f>
        <v>680</v>
      </c>
      <c r="L8" s="7">
        <f t="shared" ref="L8:L71" si="4">I8/F8</f>
        <v>0.73333333333333328</v>
      </c>
      <c r="M8" s="7">
        <f t="shared" ref="M8:M71" si="5">J8/G8</f>
        <v>0.77450980392156854</v>
      </c>
      <c r="N8" s="7">
        <f t="shared" ref="N8:N71" si="6">K8/H8</f>
        <v>0.75555555555555554</v>
      </c>
      <c r="O8" s="11">
        <v>1125</v>
      </c>
      <c r="P8" s="10">
        <f t="shared" ref="P8:P71" si="7">O8*0.7</f>
        <v>787.5</v>
      </c>
      <c r="Q8" s="10">
        <f t="shared" ref="Q8:Q71" si="8">0.6*O8</f>
        <v>675</v>
      </c>
      <c r="R8" s="12">
        <f t="shared" ref="R8:R71" si="9">IF(O8&lt;1000,ROUND(O8,-1),ROUND(O8,-2))</f>
        <v>1100</v>
      </c>
      <c r="S8" s="12">
        <f t="shared" ref="S8:S71" si="10">IF(P8&lt;1000,ROUND(P8,-1),ROUND(P8,-2))</f>
        <v>790</v>
      </c>
      <c r="T8" s="12">
        <f t="shared" ref="T8:T71" si="11">IF(Q8&lt;1000,ROUND(Q8,-1),ROUND(Q8,-2))</f>
        <v>680</v>
      </c>
    </row>
    <row r="9" spans="1:20" ht="47.25">
      <c r="A9" s="2" t="s">
        <v>326</v>
      </c>
      <c r="B9" s="2">
        <v>3</v>
      </c>
      <c r="C9" s="4" t="s">
        <v>8</v>
      </c>
      <c r="D9" s="4" t="s">
        <v>11</v>
      </c>
      <c r="E9" s="4" t="s">
        <v>12</v>
      </c>
      <c r="F9" s="6">
        <v>1500</v>
      </c>
      <c r="G9" s="24">
        <v>1020.0000000000001</v>
      </c>
      <c r="H9" s="24">
        <v>900</v>
      </c>
      <c r="I9" s="6">
        <f t="shared" si="1"/>
        <v>1200</v>
      </c>
      <c r="J9" s="10">
        <f t="shared" si="2"/>
        <v>840</v>
      </c>
      <c r="K9" s="10">
        <f t="shared" si="3"/>
        <v>720</v>
      </c>
      <c r="L9" s="7">
        <f t="shared" si="4"/>
        <v>0.8</v>
      </c>
      <c r="M9" s="7">
        <f t="shared" si="5"/>
        <v>0.82352941176470584</v>
      </c>
      <c r="N9" s="7">
        <f t="shared" si="6"/>
        <v>0.8</v>
      </c>
      <c r="O9" s="11">
        <v>1200</v>
      </c>
      <c r="P9" s="10">
        <f t="shared" si="7"/>
        <v>840</v>
      </c>
      <c r="Q9" s="10">
        <f t="shared" si="8"/>
        <v>720</v>
      </c>
      <c r="R9" s="12">
        <f t="shared" si="9"/>
        <v>1200</v>
      </c>
      <c r="S9" s="12">
        <f t="shared" si="10"/>
        <v>840</v>
      </c>
      <c r="T9" s="12">
        <f t="shared" si="11"/>
        <v>720</v>
      </c>
    </row>
    <row r="10" spans="1:20" ht="47.25">
      <c r="A10" s="2" t="s">
        <v>327</v>
      </c>
      <c r="B10" s="2">
        <v>4</v>
      </c>
      <c r="C10" s="4" t="s">
        <v>8</v>
      </c>
      <c r="D10" s="4" t="s">
        <v>12</v>
      </c>
      <c r="E10" s="4" t="s">
        <v>13</v>
      </c>
      <c r="F10" s="6">
        <v>2600</v>
      </c>
      <c r="G10" s="24">
        <v>1768.0000000000002</v>
      </c>
      <c r="H10" s="24">
        <v>1560</v>
      </c>
      <c r="I10" s="6">
        <f t="shared" si="1"/>
        <v>2100</v>
      </c>
      <c r="J10" s="10">
        <f t="shared" si="2"/>
        <v>1500</v>
      </c>
      <c r="K10" s="10">
        <f t="shared" si="3"/>
        <v>1200</v>
      </c>
      <c r="L10" s="7">
        <f t="shared" si="4"/>
        <v>0.80769230769230771</v>
      </c>
      <c r="M10" s="7">
        <f t="shared" si="5"/>
        <v>0.84841628959276005</v>
      </c>
      <c r="N10" s="7">
        <f t="shared" si="6"/>
        <v>0.76923076923076927</v>
      </c>
      <c r="O10" s="11">
        <v>2080</v>
      </c>
      <c r="P10" s="10">
        <f t="shared" si="7"/>
        <v>1456</v>
      </c>
      <c r="Q10" s="10">
        <f t="shared" si="8"/>
        <v>1248</v>
      </c>
      <c r="R10" s="12">
        <f t="shared" si="9"/>
        <v>2100</v>
      </c>
      <c r="S10" s="12">
        <f t="shared" si="10"/>
        <v>1500</v>
      </c>
      <c r="T10" s="12">
        <f t="shared" si="11"/>
        <v>1200</v>
      </c>
    </row>
    <row r="11" spans="1:20" ht="47.25">
      <c r="A11" s="2" t="s">
        <v>328</v>
      </c>
      <c r="B11" s="2">
        <v>5</v>
      </c>
      <c r="C11" s="4" t="s">
        <v>8</v>
      </c>
      <c r="D11" s="4" t="s">
        <v>13</v>
      </c>
      <c r="E11" s="4" t="s">
        <v>14</v>
      </c>
      <c r="F11" s="6">
        <v>2300</v>
      </c>
      <c r="G11" s="24">
        <v>1564</v>
      </c>
      <c r="H11" s="24">
        <v>1380</v>
      </c>
      <c r="I11" s="6">
        <f t="shared" si="1"/>
        <v>1800</v>
      </c>
      <c r="J11" s="10">
        <f t="shared" si="2"/>
        <v>1300</v>
      </c>
      <c r="K11" s="10">
        <f t="shared" si="3"/>
        <v>1100</v>
      </c>
      <c r="L11" s="7">
        <f t="shared" si="4"/>
        <v>0.78260869565217395</v>
      </c>
      <c r="M11" s="7">
        <f t="shared" si="5"/>
        <v>0.83120204603580561</v>
      </c>
      <c r="N11" s="7">
        <f t="shared" si="6"/>
        <v>0.79710144927536231</v>
      </c>
      <c r="O11" s="11">
        <v>1840</v>
      </c>
      <c r="P11" s="10">
        <f t="shared" si="7"/>
        <v>1288</v>
      </c>
      <c r="Q11" s="10">
        <f t="shared" si="8"/>
        <v>1104</v>
      </c>
      <c r="R11" s="12">
        <f t="shared" si="9"/>
        <v>1800</v>
      </c>
      <c r="S11" s="12">
        <f t="shared" si="10"/>
        <v>1300</v>
      </c>
      <c r="T11" s="12">
        <f t="shared" si="11"/>
        <v>1100</v>
      </c>
    </row>
    <row r="12" spans="1:20" ht="47.25">
      <c r="A12" s="2" t="s">
        <v>329</v>
      </c>
      <c r="B12" s="2">
        <v>6</v>
      </c>
      <c r="C12" s="4" t="s">
        <v>8</v>
      </c>
      <c r="D12" s="4" t="s">
        <v>14</v>
      </c>
      <c r="E12" s="4" t="s">
        <v>15</v>
      </c>
      <c r="F12" s="6">
        <v>2700</v>
      </c>
      <c r="G12" s="24">
        <v>1836.0000000000002</v>
      </c>
      <c r="H12" s="24">
        <v>1620</v>
      </c>
      <c r="I12" s="6">
        <f t="shared" si="1"/>
        <v>2200</v>
      </c>
      <c r="J12" s="10">
        <f t="shared" si="2"/>
        <v>1500</v>
      </c>
      <c r="K12" s="10">
        <f t="shared" si="3"/>
        <v>1300</v>
      </c>
      <c r="L12" s="7">
        <f t="shared" si="4"/>
        <v>0.81481481481481477</v>
      </c>
      <c r="M12" s="7">
        <f t="shared" si="5"/>
        <v>0.81699346405228745</v>
      </c>
      <c r="N12" s="7">
        <f t="shared" si="6"/>
        <v>0.80246913580246915</v>
      </c>
      <c r="O12" s="11">
        <v>2160</v>
      </c>
      <c r="P12" s="10">
        <f t="shared" si="7"/>
        <v>1512</v>
      </c>
      <c r="Q12" s="10">
        <f t="shared" si="8"/>
        <v>1296</v>
      </c>
      <c r="R12" s="12">
        <f t="shared" si="9"/>
        <v>2200</v>
      </c>
      <c r="S12" s="12">
        <f t="shared" si="10"/>
        <v>1500</v>
      </c>
      <c r="T12" s="12">
        <f t="shared" si="11"/>
        <v>1300</v>
      </c>
    </row>
    <row r="13" spans="1:20" ht="47.25">
      <c r="A13" s="2" t="s">
        <v>330</v>
      </c>
      <c r="B13" s="2">
        <v>7</v>
      </c>
      <c r="C13" s="4" t="s">
        <v>8</v>
      </c>
      <c r="D13" s="4" t="s">
        <v>16</v>
      </c>
      <c r="E13" s="4" t="s">
        <v>17</v>
      </c>
      <c r="F13" s="6">
        <v>1700</v>
      </c>
      <c r="G13" s="24">
        <v>1156</v>
      </c>
      <c r="H13" s="24">
        <v>1020</v>
      </c>
      <c r="I13" s="6">
        <f t="shared" si="1"/>
        <v>1400</v>
      </c>
      <c r="J13" s="10">
        <f t="shared" si="2"/>
        <v>950</v>
      </c>
      <c r="K13" s="10">
        <f t="shared" si="3"/>
        <v>820</v>
      </c>
      <c r="L13" s="7">
        <f t="shared" si="4"/>
        <v>0.82352941176470584</v>
      </c>
      <c r="M13" s="7">
        <f t="shared" si="5"/>
        <v>0.82179930795847755</v>
      </c>
      <c r="N13" s="7">
        <f t="shared" si="6"/>
        <v>0.80392156862745101</v>
      </c>
      <c r="O13" s="11">
        <v>1360</v>
      </c>
      <c r="P13" s="10">
        <f t="shared" si="7"/>
        <v>951.99999999999989</v>
      </c>
      <c r="Q13" s="10">
        <f t="shared" si="8"/>
        <v>816</v>
      </c>
      <c r="R13" s="12">
        <f t="shared" si="9"/>
        <v>1400</v>
      </c>
      <c r="S13" s="12">
        <f t="shared" si="10"/>
        <v>950</v>
      </c>
      <c r="T13" s="12">
        <f t="shared" si="11"/>
        <v>820</v>
      </c>
    </row>
    <row r="14" spans="1:20" ht="47.25">
      <c r="A14" s="2" t="s">
        <v>331</v>
      </c>
      <c r="B14" s="2">
        <v>8</v>
      </c>
      <c r="C14" s="4" t="s">
        <v>8</v>
      </c>
      <c r="D14" s="4" t="s">
        <v>17</v>
      </c>
      <c r="E14" s="4" t="s">
        <v>364</v>
      </c>
      <c r="F14" s="6">
        <v>1300</v>
      </c>
      <c r="G14" s="24">
        <v>884.00000000000011</v>
      </c>
      <c r="H14" s="24">
        <v>780</v>
      </c>
      <c r="I14" s="6">
        <f t="shared" si="1"/>
        <v>1000</v>
      </c>
      <c r="J14" s="10">
        <f t="shared" si="2"/>
        <v>730</v>
      </c>
      <c r="K14" s="10">
        <f t="shared" si="3"/>
        <v>620</v>
      </c>
      <c r="L14" s="7">
        <f t="shared" si="4"/>
        <v>0.76923076923076927</v>
      </c>
      <c r="M14" s="7">
        <f t="shared" si="5"/>
        <v>0.82579185520361975</v>
      </c>
      <c r="N14" s="7">
        <f t="shared" si="6"/>
        <v>0.79487179487179482</v>
      </c>
      <c r="O14" s="11">
        <v>1040</v>
      </c>
      <c r="P14" s="10">
        <f t="shared" si="7"/>
        <v>728</v>
      </c>
      <c r="Q14" s="10">
        <f t="shared" si="8"/>
        <v>624</v>
      </c>
      <c r="R14" s="12">
        <f t="shared" si="9"/>
        <v>1000</v>
      </c>
      <c r="S14" s="12">
        <f t="shared" si="10"/>
        <v>730</v>
      </c>
      <c r="T14" s="12">
        <f t="shared" si="11"/>
        <v>620</v>
      </c>
    </row>
    <row r="15" spans="1:20" ht="47.25">
      <c r="A15" s="2" t="s">
        <v>303</v>
      </c>
      <c r="B15" s="2">
        <v>9</v>
      </c>
      <c r="C15" s="4" t="s">
        <v>8</v>
      </c>
      <c r="D15" s="4" t="s">
        <v>18</v>
      </c>
      <c r="E15" s="4" t="s">
        <v>19</v>
      </c>
      <c r="F15" s="6">
        <v>1500</v>
      </c>
      <c r="G15" s="24">
        <v>1020.0000000000001</v>
      </c>
      <c r="H15" s="24">
        <v>900</v>
      </c>
      <c r="I15" s="6">
        <f t="shared" si="1"/>
        <v>1200</v>
      </c>
      <c r="J15" s="10">
        <f t="shared" si="2"/>
        <v>840</v>
      </c>
      <c r="K15" s="10">
        <f t="shared" si="3"/>
        <v>720</v>
      </c>
      <c r="L15" s="7">
        <f t="shared" si="4"/>
        <v>0.8</v>
      </c>
      <c r="M15" s="7">
        <f t="shared" si="5"/>
        <v>0.82352941176470584</v>
      </c>
      <c r="N15" s="7">
        <f t="shared" si="6"/>
        <v>0.8</v>
      </c>
      <c r="O15" s="11">
        <v>1200</v>
      </c>
      <c r="P15" s="10">
        <f t="shared" si="7"/>
        <v>840</v>
      </c>
      <c r="Q15" s="10">
        <f t="shared" si="8"/>
        <v>720</v>
      </c>
      <c r="R15" s="12">
        <f t="shared" si="9"/>
        <v>1200</v>
      </c>
      <c r="S15" s="12">
        <f t="shared" si="10"/>
        <v>840</v>
      </c>
      <c r="T15" s="12">
        <f t="shared" si="11"/>
        <v>720</v>
      </c>
    </row>
    <row r="16" spans="1:20" ht="47.25">
      <c r="A16" s="2" t="s">
        <v>304</v>
      </c>
      <c r="B16" s="2">
        <v>10</v>
      </c>
      <c r="C16" s="4" t="s">
        <v>8</v>
      </c>
      <c r="D16" s="4" t="s">
        <v>19</v>
      </c>
      <c r="E16" s="4" t="s">
        <v>20</v>
      </c>
      <c r="F16" s="6">
        <v>1000</v>
      </c>
      <c r="G16" s="24">
        <v>680</v>
      </c>
      <c r="H16" s="24">
        <v>600</v>
      </c>
      <c r="I16" s="6">
        <f t="shared" si="1"/>
        <v>800</v>
      </c>
      <c r="J16" s="10">
        <f t="shared" si="2"/>
        <v>560</v>
      </c>
      <c r="K16" s="10">
        <f t="shared" si="3"/>
        <v>480</v>
      </c>
      <c r="L16" s="7">
        <f t="shared" si="4"/>
        <v>0.8</v>
      </c>
      <c r="M16" s="7">
        <f t="shared" si="5"/>
        <v>0.82352941176470584</v>
      </c>
      <c r="N16" s="7">
        <f t="shared" si="6"/>
        <v>0.8</v>
      </c>
      <c r="O16" s="11">
        <v>800</v>
      </c>
      <c r="P16" s="10">
        <f t="shared" si="7"/>
        <v>560</v>
      </c>
      <c r="Q16" s="10">
        <f t="shared" si="8"/>
        <v>480</v>
      </c>
      <c r="R16" s="12">
        <f t="shared" si="9"/>
        <v>800</v>
      </c>
      <c r="S16" s="12">
        <f t="shared" si="10"/>
        <v>560</v>
      </c>
      <c r="T16" s="12">
        <f t="shared" si="11"/>
        <v>480</v>
      </c>
    </row>
    <row r="17" spans="1:20" ht="47.25">
      <c r="A17" s="2" t="s">
        <v>187</v>
      </c>
      <c r="B17" s="2">
        <v>11</v>
      </c>
      <c r="C17" s="4" t="s">
        <v>8</v>
      </c>
      <c r="D17" s="4" t="s">
        <v>21</v>
      </c>
      <c r="E17" s="4" t="s">
        <v>22</v>
      </c>
      <c r="F17" s="6">
        <v>1400</v>
      </c>
      <c r="G17" s="24">
        <v>952.00000000000011</v>
      </c>
      <c r="H17" s="24">
        <v>840</v>
      </c>
      <c r="I17" s="6">
        <f t="shared" si="1"/>
        <v>1100</v>
      </c>
      <c r="J17" s="10">
        <f t="shared" si="2"/>
        <v>780</v>
      </c>
      <c r="K17" s="10">
        <f t="shared" si="3"/>
        <v>670</v>
      </c>
      <c r="L17" s="7">
        <f t="shared" si="4"/>
        <v>0.7857142857142857</v>
      </c>
      <c r="M17" s="7">
        <f t="shared" si="5"/>
        <v>0.81932773109243684</v>
      </c>
      <c r="N17" s="7">
        <f t="shared" si="6"/>
        <v>0.79761904761904767</v>
      </c>
      <c r="O17" s="11">
        <v>1120</v>
      </c>
      <c r="P17" s="10">
        <f t="shared" si="7"/>
        <v>784</v>
      </c>
      <c r="Q17" s="10">
        <f t="shared" si="8"/>
        <v>672</v>
      </c>
      <c r="R17" s="12">
        <f t="shared" si="9"/>
        <v>1100</v>
      </c>
      <c r="S17" s="12">
        <f t="shared" si="10"/>
        <v>780</v>
      </c>
      <c r="T17" s="12">
        <f t="shared" si="11"/>
        <v>670</v>
      </c>
    </row>
    <row r="18" spans="1:20" ht="47.25">
      <c r="A18" s="2" t="s">
        <v>188</v>
      </c>
      <c r="B18" s="2">
        <v>12</v>
      </c>
      <c r="C18" s="4" t="s">
        <v>8</v>
      </c>
      <c r="D18" s="4" t="s">
        <v>21</v>
      </c>
      <c r="E18" s="4" t="s">
        <v>23</v>
      </c>
      <c r="F18" s="6">
        <v>2000</v>
      </c>
      <c r="G18" s="24">
        <v>1360</v>
      </c>
      <c r="H18" s="24">
        <v>1200</v>
      </c>
      <c r="I18" s="6">
        <f t="shared" si="1"/>
        <v>1600</v>
      </c>
      <c r="J18" s="10">
        <f t="shared" si="2"/>
        <v>1100</v>
      </c>
      <c r="K18" s="10">
        <f t="shared" si="3"/>
        <v>960</v>
      </c>
      <c r="L18" s="7">
        <f t="shared" si="4"/>
        <v>0.8</v>
      </c>
      <c r="M18" s="7">
        <f t="shared" si="5"/>
        <v>0.80882352941176472</v>
      </c>
      <c r="N18" s="7">
        <f t="shared" si="6"/>
        <v>0.8</v>
      </c>
      <c r="O18" s="11">
        <v>1600</v>
      </c>
      <c r="P18" s="10">
        <f t="shared" si="7"/>
        <v>1120</v>
      </c>
      <c r="Q18" s="10">
        <f t="shared" si="8"/>
        <v>960</v>
      </c>
      <c r="R18" s="12">
        <f t="shared" si="9"/>
        <v>1600</v>
      </c>
      <c r="S18" s="12">
        <f t="shared" si="10"/>
        <v>1100</v>
      </c>
      <c r="T18" s="12">
        <f t="shared" si="11"/>
        <v>960</v>
      </c>
    </row>
    <row r="19" spans="1:20" ht="47.25">
      <c r="A19" s="2" t="s">
        <v>332</v>
      </c>
      <c r="B19" s="2">
        <v>13</v>
      </c>
      <c r="C19" s="4" t="s">
        <v>372</v>
      </c>
      <c r="D19" s="4" t="s">
        <v>24</v>
      </c>
      <c r="E19" s="4" t="s">
        <v>25</v>
      </c>
      <c r="F19" s="6">
        <v>1200</v>
      </c>
      <c r="G19" s="24">
        <v>816.00000000000011</v>
      </c>
      <c r="H19" s="24">
        <v>720</v>
      </c>
      <c r="I19" s="6">
        <f t="shared" si="1"/>
        <v>1100</v>
      </c>
      <c r="J19" s="10">
        <f t="shared" si="2"/>
        <v>760</v>
      </c>
      <c r="K19" s="10">
        <f t="shared" si="3"/>
        <v>650</v>
      </c>
      <c r="L19" s="7">
        <f t="shared" si="4"/>
        <v>0.91666666666666663</v>
      </c>
      <c r="M19" s="7">
        <f t="shared" si="5"/>
        <v>0.93137254901960775</v>
      </c>
      <c r="N19" s="7">
        <f t="shared" si="6"/>
        <v>0.90277777777777779</v>
      </c>
      <c r="O19" s="11">
        <v>1080</v>
      </c>
      <c r="P19" s="10">
        <f t="shared" si="7"/>
        <v>756</v>
      </c>
      <c r="Q19" s="10">
        <f t="shared" si="8"/>
        <v>648</v>
      </c>
      <c r="R19" s="12">
        <f t="shared" si="9"/>
        <v>1100</v>
      </c>
      <c r="S19" s="12">
        <f t="shared" si="10"/>
        <v>760</v>
      </c>
      <c r="T19" s="12">
        <f t="shared" si="11"/>
        <v>650</v>
      </c>
    </row>
    <row r="20" spans="1:20" ht="47.25">
      <c r="A20" s="2" t="s">
        <v>333</v>
      </c>
      <c r="B20" s="2">
        <v>14</v>
      </c>
      <c r="C20" s="4" t="s">
        <v>372</v>
      </c>
      <c r="D20" s="4" t="s">
        <v>26</v>
      </c>
      <c r="E20" s="4" t="s">
        <v>27</v>
      </c>
      <c r="F20" s="6">
        <v>600</v>
      </c>
      <c r="G20" s="24">
        <v>408.00000000000006</v>
      </c>
      <c r="H20" s="24">
        <v>360</v>
      </c>
      <c r="I20" s="6">
        <f t="shared" si="1"/>
        <v>540</v>
      </c>
      <c r="J20" s="10">
        <f t="shared" si="2"/>
        <v>380</v>
      </c>
      <c r="K20" s="10">
        <f t="shared" si="3"/>
        <v>320</v>
      </c>
      <c r="L20" s="7">
        <f t="shared" si="4"/>
        <v>0.9</v>
      </c>
      <c r="M20" s="7">
        <f t="shared" si="5"/>
        <v>0.93137254901960775</v>
      </c>
      <c r="N20" s="7">
        <f t="shared" si="6"/>
        <v>0.88888888888888884</v>
      </c>
      <c r="O20" s="11">
        <v>540</v>
      </c>
      <c r="P20" s="10">
        <f t="shared" si="7"/>
        <v>378</v>
      </c>
      <c r="Q20" s="10">
        <f t="shared" si="8"/>
        <v>324</v>
      </c>
      <c r="R20" s="12">
        <f t="shared" si="9"/>
        <v>540</v>
      </c>
      <c r="S20" s="12">
        <f t="shared" si="10"/>
        <v>380</v>
      </c>
      <c r="T20" s="12">
        <f t="shared" si="11"/>
        <v>320</v>
      </c>
    </row>
    <row r="21" spans="1:20" ht="47.25">
      <c r="A21" s="2" t="s">
        <v>334</v>
      </c>
      <c r="B21" s="2">
        <v>15</v>
      </c>
      <c r="C21" s="4" t="s">
        <v>373</v>
      </c>
      <c r="D21" s="4" t="s">
        <v>28</v>
      </c>
      <c r="E21" s="4" t="s">
        <v>29</v>
      </c>
      <c r="F21" s="6">
        <v>800</v>
      </c>
      <c r="G21" s="24">
        <v>544</v>
      </c>
      <c r="H21" s="24">
        <v>480</v>
      </c>
      <c r="I21" s="6">
        <f t="shared" si="1"/>
        <v>720</v>
      </c>
      <c r="J21" s="10">
        <f t="shared" si="2"/>
        <v>500</v>
      </c>
      <c r="K21" s="10">
        <f t="shared" si="3"/>
        <v>430</v>
      </c>
      <c r="L21" s="7">
        <f t="shared" si="4"/>
        <v>0.9</v>
      </c>
      <c r="M21" s="7">
        <f t="shared" si="5"/>
        <v>0.91911764705882348</v>
      </c>
      <c r="N21" s="7">
        <f t="shared" si="6"/>
        <v>0.89583333333333337</v>
      </c>
      <c r="O21" s="11">
        <v>720</v>
      </c>
      <c r="P21" s="10">
        <f t="shared" si="7"/>
        <v>503.99999999999994</v>
      </c>
      <c r="Q21" s="10">
        <f t="shared" si="8"/>
        <v>432</v>
      </c>
      <c r="R21" s="12">
        <f t="shared" si="9"/>
        <v>720</v>
      </c>
      <c r="S21" s="12">
        <f t="shared" si="10"/>
        <v>500</v>
      </c>
      <c r="T21" s="12">
        <f t="shared" si="11"/>
        <v>430</v>
      </c>
    </row>
    <row r="22" spans="1:20" ht="47.25">
      <c r="A22" s="2" t="s">
        <v>335</v>
      </c>
      <c r="B22" s="2">
        <v>16</v>
      </c>
      <c r="C22" s="4" t="s">
        <v>30</v>
      </c>
      <c r="D22" s="4" t="s">
        <v>31</v>
      </c>
      <c r="E22" s="4" t="s">
        <v>32</v>
      </c>
      <c r="F22" s="6">
        <v>1000</v>
      </c>
      <c r="G22" s="24">
        <v>680</v>
      </c>
      <c r="H22" s="24">
        <v>600</v>
      </c>
      <c r="I22" s="6">
        <f t="shared" si="1"/>
        <v>900</v>
      </c>
      <c r="J22" s="10">
        <f t="shared" si="2"/>
        <v>630</v>
      </c>
      <c r="K22" s="10">
        <f t="shared" si="3"/>
        <v>540</v>
      </c>
      <c r="L22" s="7">
        <f t="shared" si="4"/>
        <v>0.9</v>
      </c>
      <c r="M22" s="7">
        <f t="shared" si="5"/>
        <v>0.92647058823529416</v>
      </c>
      <c r="N22" s="7">
        <f t="shared" si="6"/>
        <v>0.9</v>
      </c>
      <c r="O22" s="11">
        <v>900</v>
      </c>
      <c r="P22" s="10">
        <f t="shared" si="7"/>
        <v>630</v>
      </c>
      <c r="Q22" s="10">
        <f t="shared" si="8"/>
        <v>540</v>
      </c>
      <c r="R22" s="12">
        <f t="shared" si="9"/>
        <v>900</v>
      </c>
      <c r="S22" s="12">
        <f t="shared" si="10"/>
        <v>630</v>
      </c>
      <c r="T22" s="12">
        <f t="shared" si="11"/>
        <v>540</v>
      </c>
    </row>
    <row r="23" spans="1:20" ht="47.25">
      <c r="A23" s="2" t="s">
        <v>336</v>
      </c>
      <c r="B23" s="2">
        <v>17</v>
      </c>
      <c r="C23" s="4" t="s">
        <v>30</v>
      </c>
      <c r="D23" s="4" t="s">
        <v>31</v>
      </c>
      <c r="E23" s="4" t="s">
        <v>33</v>
      </c>
      <c r="F23" s="6">
        <v>1000</v>
      </c>
      <c r="G23" s="24">
        <v>680</v>
      </c>
      <c r="H23" s="24">
        <v>600</v>
      </c>
      <c r="I23" s="6">
        <f t="shared" si="1"/>
        <v>900</v>
      </c>
      <c r="J23" s="10">
        <f t="shared" si="2"/>
        <v>630</v>
      </c>
      <c r="K23" s="10">
        <f t="shared" si="3"/>
        <v>540</v>
      </c>
      <c r="L23" s="7">
        <f t="shared" si="4"/>
        <v>0.9</v>
      </c>
      <c r="M23" s="7">
        <f t="shared" si="5"/>
        <v>0.92647058823529416</v>
      </c>
      <c r="N23" s="7">
        <f t="shared" si="6"/>
        <v>0.9</v>
      </c>
      <c r="O23" s="11">
        <v>900</v>
      </c>
      <c r="P23" s="10">
        <f t="shared" si="7"/>
        <v>630</v>
      </c>
      <c r="Q23" s="10">
        <f t="shared" si="8"/>
        <v>540</v>
      </c>
      <c r="R23" s="12">
        <f t="shared" si="9"/>
        <v>900</v>
      </c>
      <c r="S23" s="12">
        <f t="shared" si="10"/>
        <v>630</v>
      </c>
      <c r="T23" s="12">
        <f t="shared" si="11"/>
        <v>540</v>
      </c>
    </row>
    <row r="24" spans="1:20" ht="47.25">
      <c r="A24" s="2" t="s">
        <v>337</v>
      </c>
      <c r="B24" s="2">
        <v>18</v>
      </c>
      <c r="C24" s="4" t="s">
        <v>34</v>
      </c>
      <c r="D24" s="4" t="s">
        <v>35</v>
      </c>
      <c r="E24" s="4" t="s">
        <v>36</v>
      </c>
      <c r="F24" s="6">
        <v>500</v>
      </c>
      <c r="G24" s="24">
        <v>340</v>
      </c>
      <c r="H24" s="24">
        <v>300</v>
      </c>
      <c r="I24" s="6">
        <f t="shared" si="1"/>
        <v>450</v>
      </c>
      <c r="J24" s="10">
        <f t="shared" si="2"/>
        <v>320</v>
      </c>
      <c r="K24" s="10">
        <f t="shared" si="3"/>
        <v>270</v>
      </c>
      <c r="L24" s="7">
        <f t="shared" si="4"/>
        <v>0.9</v>
      </c>
      <c r="M24" s="7">
        <f t="shared" si="5"/>
        <v>0.94117647058823528</v>
      </c>
      <c r="N24" s="7">
        <f t="shared" si="6"/>
        <v>0.9</v>
      </c>
      <c r="O24" s="11">
        <v>450</v>
      </c>
      <c r="P24" s="10">
        <f t="shared" si="7"/>
        <v>315</v>
      </c>
      <c r="Q24" s="10">
        <f t="shared" si="8"/>
        <v>270</v>
      </c>
      <c r="R24" s="12">
        <f t="shared" si="9"/>
        <v>450</v>
      </c>
      <c r="S24" s="12">
        <f t="shared" si="10"/>
        <v>320</v>
      </c>
      <c r="T24" s="12">
        <f t="shared" si="11"/>
        <v>270</v>
      </c>
    </row>
    <row r="25" spans="1:20" ht="47.25">
      <c r="A25" s="2" t="s">
        <v>338</v>
      </c>
      <c r="B25" s="2">
        <v>19</v>
      </c>
      <c r="C25" s="4" t="s">
        <v>37</v>
      </c>
      <c r="D25" s="4" t="s">
        <v>38</v>
      </c>
      <c r="E25" s="4" t="s">
        <v>365</v>
      </c>
      <c r="F25" s="6">
        <v>600</v>
      </c>
      <c r="G25" s="24">
        <v>408.00000000000006</v>
      </c>
      <c r="H25" s="24">
        <v>360</v>
      </c>
      <c r="I25" s="6">
        <f t="shared" si="1"/>
        <v>540</v>
      </c>
      <c r="J25" s="10">
        <f t="shared" si="2"/>
        <v>380</v>
      </c>
      <c r="K25" s="10">
        <f t="shared" si="3"/>
        <v>320</v>
      </c>
      <c r="L25" s="7">
        <f t="shared" si="4"/>
        <v>0.9</v>
      </c>
      <c r="M25" s="7">
        <f t="shared" si="5"/>
        <v>0.93137254901960775</v>
      </c>
      <c r="N25" s="7">
        <f t="shared" si="6"/>
        <v>0.88888888888888884</v>
      </c>
      <c r="O25" s="11">
        <v>540</v>
      </c>
      <c r="P25" s="10">
        <f t="shared" si="7"/>
        <v>378</v>
      </c>
      <c r="Q25" s="10">
        <f t="shared" si="8"/>
        <v>324</v>
      </c>
      <c r="R25" s="12">
        <f t="shared" si="9"/>
        <v>540</v>
      </c>
      <c r="S25" s="12">
        <f t="shared" si="10"/>
        <v>380</v>
      </c>
      <c r="T25" s="12">
        <f t="shared" si="11"/>
        <v>320</v>
      </c>
    </row>
    <row r="26" spans="1:20" ht="47.25">
      <c r="A26" s="2" t="s">
        <v>339</v>
      </c>
      <c r="B26" s="2">
        <v>20</v>
      </c>
      <c r="C26" s="4" t="s">
        <v>39</v>
      </c>
      <c r="D26" s="4" t="s">
        <v>31</v>
      </c>
      <c r="E26" s="4" t="s">
        <v>40</v>
      </c>
      <c r="F26" s="6">
        <v>1100</v>
      </c>
      <c r="G26" s="24">
        <v>748</v>
      </c>
      <c r="H26" s="24">
        <v>660</v>
      </c>
      <c r="I26" s="6">
        <f t="shared" si="1"/>
        <v>1100</v>
      </c>
      <c r="J26" s="10">
        <f t="shared" si="2"/>
        <v>770</v>
      </c>
      <c r="K26" s="10">
        <f t="shared" si="3"/>
        <v>660</v>
      </c>
      <c r="L26" s="7">
        <f t="shared" si="4"/>
        <v>1</v>
      </c>
      <c r="M26" s="7">
        <f t="shared" si="5"/>
        <v>1.0294117647058822</v>
      </c>
      <c r="N26" s="7">
        <f t="shared" si="6"/>
        <v>1</v>
      </c>
      <c r="O26" s="11">
        <v>1100</v>
      </c>
      <c r="P26" s="10">
        <f t="shared" si="7"/>
        <v>770</v>
      </c>
      <c r="Q26" s="10">
        <f t="shared" si="8"/>
        <v>660</v>
      </c>
      <c r="R26" s="12">
        <f t="shared" si="9"/>
        <v>1100</v>
      </c>
      <c r="S26" s="12">
        <f t="shared" si="10"/>
        <v>770</v>
      </c>
      <c r="T26" s="12">
        <f t="shared" si="11"/>
        <v>660</v>
      </c>
    </row>
    <row r="27" spans="1:20" ht="47.25">
      <c r="A27" s="2" t="s">
        <v>295</v>
      </c>
      <c r="B27" s="2">
        <v>21</v>
      </c>
      <c r="C27" s="4" t="s">
        <v>4</v>
      </c>
      <c r="D27" s="4" t="s">
        <v>41</v>
      </c>
      <c r="E27" s="4" t="s">
        <v>366</v>
      </c>
      <c r="F27" s="6">
        <v>800</v>
      </c>
      <c r="G27" s="24">
        <v>544</v>
      </c>
      <c r="H27" s="24">
        <v>480</v>
      </c>
      <c r="I27" s="6">
        <f t="shared" si="1"/>
        <v>640</v>
      </c>
      <c r="J27" s="10">
        <f t="shared" si="2"/>
        <v>450</v>
      </c>
      <c r="K27" s="10">
        <f t="shared" si="3"/>
        <v>380</v>
      </c>
      <c r="L27" s="7">
        <f t="shared" si="4"/>
        <v>0.8</v>
      </c>
      <c r="M27" s="7">
        <f t="shared" si="5"/>
        <v>0.82720588235294112</v>
      </c>
      <c r="N27" s="7">
        <f t="shared" si="6"/>
        <v>0.79166666666666663</v>
      </c>
      <c r="O27" s="11">
        <v>640</v>
      </c>
      <c r="P27" s="10">
        <f t="shared" si="7"/>
        <v>448</v>
      </c>
      <c r="Q27" s="10">
        <f t="shared" si="8"/>
        <v>384</v>
      </c>
      <c r="R27" s="12">
        <f t="shared" si="9"/>
        <v>640</v>
      </c>
      <c r="S27" s="12">
        <f t="shared" si="10"/>
        <v>450</v>
      </c>
      <c r="T27" s="12">
        <f t="shared" si="11"/>
        <v>380</v>
      </c>
    </row>
    <row r="28" spans="1:20" ht="47.25">
      <c r="A28" s="2" t="s">
        <v>175</v>
      </c>
      <c r="B28" s="2">
        <v>22</v>
      </c>
      <c r="C28" s="4" t="s">
        <v>4</v>
      </c>
      <c r="D28" s="4" t="s">
        <v>367</v>
      </c>
      <c r="E28" s="4" t="s">
        <v>42</v>
      </c>
      <c r="F28" s="6">
        <v>800</v>
      </c>
      <c r="G28" s="24">
        <v>544</v>
      </c>
      <c r="H28" s="24">
        <v>480</v>
      </c>
      <c r="I28" s="6">
        <f t="shared" si="1"/>
        <v>640</v>
      </c>
      <c r="J28" s="10">
        <f t="shared" si="2"/>
        <v>450</v>
      </c>
      <c r="K28" s="10">
        <f t="shared" si="3"/>
        <v>380</v>
      </c>
      <c r="L28" s="7">
        <f t="shared" si="4"/>
        <v>0.8</v>
      </c>
      <c r="M28" s="7">
        <f t="shared" si="5"/>
        <v>0.82720588235294112</v>
      </c>
      <c r="N28" s="7">
        <f t="shared" si="6"/>
        <v>0.79166666666666663</v>
      </c>
      <c r="O28" s="11">
        <v>640</v>
      </c>
      <c r="P28" s="10">
        <f t="shared" si="7"/>
        <v>448</v>
      </c>
      <c r="Q28" s="10">
        <f t="shared" si="8"/>
        <v>384</v>
      </c>
      <c r="R28" s="12">
        <f t="shared" si="9"/>
        <v>640</v>
      </c>
      <c r="S28" s="12">
        <f t="shared" si="10"/>
        <v>450</v>
      </c>
      <c r="T28" s="12">
        <f t="shared" si="11"/>
        <v>380</v>
      </c>
    </row>
    <row r="29" spans="1:20" ht="47.25">
      <c r="A29" s="2" t="s">
        <v>176</v>
      </c>
      <c r="B29" s="2">
        <v>23</v>
      </c>
      <c r="C29" s="4" t="s">
        <v>4</v>
      </c>
      <c r="D29" s="4" t="s">
        <v>42</v>
      </c>
      <c r="E29" s="4" t="s">
        <v>43</v>
      </c>
      <c r="F29" s="6">
        <v>1800</v>
      </c>
      <c r="G29" s="24">
        <v>1224</v>
      </c>
      <c r="H29" s="24">
        <v>1080</v>
      </c>
      <c r="I29" s="6">
        <f t="shared" si="1"/>
        <v>1400</v>
      </c>
      <c r="J29" s="10">
        <f t="shared" si="2"/>
        <v>1000</v>
      </c>
      <c r="K29" s="10">
        <f t="shared" si="3"/>
        <v>860</v>
      </c>
      <c r="L29" s="7">
        <f t="shared" si="4"/>
        <v>0.77777777777777779</v>
      </c>
      <c r="M29" s="7">
        <f t="shared" si="5"/>
        <v>0.81699346405228757</v>
      </c>
      <c r="N29" s="7">
        <f t="shared" si="6"/>
        <v>0.79629629629629628</v>
      </c>
      <c r="O29" s="11">
        <v>1440</v>
      </c>
      <c r="P29" s="10">
        <f t="shared" si="7"/>
        <v>1007.9999999999999</v>
      </c>
      <c r="Q29" s="10">
        <f t="shared" si="8"/>
        <v>864</v>
      </c>
      <c r="R29" s="12">
        <f t="shared" si="9"/>
        <v>1400</v>
      </c>
      <c r="S29" s="12">
        <f t="shared" si="10"/>
        <v>1000</v>
      </c>
      <c r="T29" s="12">
        <f t="shared" si="11"/>
        <v>860</v>
      </c>
    </row>
    <row r="30" spans="1:20" ht="47.25">
      <c r="A30" s="2" t="s">
        <v>177</v>
      </c>
      <c r="B30" s="2">
        <v>24</v>
      </c>
      <c r="C30" s="4" t="s">
        <v>4</v>
      </c>
      <c r="D30" s="4" t="s">
        <v>44</v>
      </c>
      <c r="E30" s="4" t="s">
        <v>45</v>
      </c>
      <c r="F30" s="6">
        <v>2200</v>
      </c>
      <c r="G30" s="24">
        <v>1496</v>
      </c>
      <c r="H30" s="24">
        <v>1320</v>
      </c>
      <c r="I30" s="6">
        <f t="shared" si="1"/>
        <v>1800</v>
      </c>
      <c r="J30" s="10">
        <f t="shared" si="2"/>
        <v>1200</v>
      </c>
      <c r="K30" s="10">
        <f t="shared" si="3"/>
        <v>1100</v>
      </c>
      <c r="L30" s="7">
        <f t="shared" si="4"/>
        <v>0.81818181818181823</v>
      </c>
      <c r="M30" s="7">
        <f t="shared" si="5"/>
        <v>0.80213903743315507</v>
      </c>
      <c r="N30" s="7">
        <f t="shared" si="6"/>
        <v>0.83333333333333337</v>
      </c>
      <c r="O30" s="11">
        <v>1760</v>
      </c>
      <c r="P30" s="10">
        <f t="shared" si="7"/>
        <v>1232</v>
      </c>
      <c r="Q30" s="10">
        <f t="shared" si="8"/>
        <v>1056</v>
      </c>
      <c r="R30" s="12">
        <f t="shared" si="9"/>
        <v>1800</v>
      </c>
      <c r="S30" s="12">
        <f t="shared" si="10"/>
        <v>1200</v>
      </c>
      <c r="T30" s="12">
        <f t="shared" si="11"/>
        <v>1100</v>
      </c>
    </row>
    <row r="31" spans="1:20" ht="31.5">
      <c r="A31" s="2" t="s">
        <v>178</v>
      </c>
      <c r="B31" s="2">
        <v>25</v>
      </c>
      <c r="C31" s="4" t="s">
        <v>4</v>
      </c>
      <c r="D31" s="4" t="s">
        <v>45</v>
      </c>
      <c r="E31" s="4" t="s">
        <v>46</v>
      </c>
      <c r="F31" s="6">
        <v>3400</v>
      </c>
      <c r="G31" s="24">
        <v>2312</v>
      </c>
      <c r="H31" s="24">
        <v>2040</v>
      </c>
      <c r="I31" s="6">
        <f t="shared" si="1"/>
        <v>2700</v>
      </c>
      <c r="J31" s="10">
        <f t="shared" si="2"/>
        <v>1900</v>
      </c>
      <c r="K31" s="10">
        <f t="shared" si="3"/>
        <v>1600</v>
      </c>
      <c r="L31" s="7">
        <f t="shared" si="4"/>
        <v>0.79411764705882348</v>
      </c>
      <c r="M31" s="7">
        <f t="shared" si="5"/>
        <v>0.82179930795847755</v>
      </c>
      <c r="N31" s="7">
        <f t="shared" si="6"/>
        <v>0.78431372549019607</v>
      </c>
      <c r="O31" s="11">
        <v>2720</v>
      </c>
      <c r="P31" s="10">
        <f t="shared" si="7"/>
        <v>1903.9999999999998</v>
      </c>
      <c r="Q31" s="10">
        <f t="shared" si="8"/>
        <v>1632</v>
      </c>
      <c r="R31" s="12">
        <f t="shared" si="9"/>
        <v>2700</v>
      </c>
      <c r="S31" s="12">
        <f t="shared" si="10"/>
        <v>1900</v>
      </c>
      <c r="T31" s="12">
        <f t="shared" si="11"/>
        <v>1600</v>
      </c>
    </row>
    <row r="32" spans="1:20" ht="31.5">
      <c r="A32" s="2" t="s">
        <v>179</v>
      </c>
      <c r="B32" s="2">
        <v>26</v>
      </c>
      <c r="C32" s="4" t="s">
        <v>4</v>
      </c>
      <c r="D32" s="4" t="s">
        <v>46</v>
      </c>
      <c r="E32" s="4" t="s">
        <v>47</v>
      </c>
      <c r="F32" s="6">
        <v>6000</v>
      </c>
      <c r="G32" s="24">
        <v>4080.0000000000005</v>
      </c>
      <c r="H32" s="24">
        <v>3600</v>
      </c>
      <c r="I32" s="6">
        <f t="shared" si="1"/>
        <v>4800</v>
      </c>
      <c r="J32" s="10">
        <f t="shared" si="2"/>
        <v>3400</v>
      </c>
      <c r="K32" s="10">
        <f t="shared" si="3"/>
        <v>2900</v>
      </c>
      <c r="L32" s="7">
        <f t="shared" si="4"/>
        <v>0.8</v>
      </c>
      <c r="M32" s="7">
        <f t="shared" si="5"/>
        <v>0.83333333333333326</v>
      </c>
      <c r="N32" s="7">
        <f t="shared" si="6"/>
        <v>0.80555555555555558</v>
      </c>
      <c r="O32" s="11">
        <v>4800</v>
      </c>
      <c r="P32" s="10">
        <f t="shared" si="7"/>
        <v>3360</v>
      </c>
      <c r="Q32" s="10">
        <f t="shared" si="8"/>
        <v>2880</v>
      </c>
      <c r="R32" s="12">
        <f t="shared" si="9"/>
        <v>4800</v>
      </c>
      <c r="S32" s="12">
        <f t="shared" si="10"/>
        <v>3400</v>
      </c>
      <c r="T32" s="12">
        <f t="shared" si="11"/>
        <v>2900</v>
      </c>
    </row>
    <row r="33" spans="1:20" ht="31.5">
      <c r="A33" s="2" t="s">
        <v>180</v>
      </c>
      <c r="B33" s="2">
        <v>27</v>
      </c>
      <c r="C33" s="4" t="s">
        <v>4</v>
      </c>
      <c r="D33" s="4" t="s">
        <v>47</v>
      </c>
      <c r="E33" s="4" t="s">
        <v>48</v>
      </c>
      <c r="F33" s="6">
        <v>5000</v>
      </c>
      <c r="G33" s="24">
        <v>3400.0000000000005</v>
      </c>
      <c r="H33" s="24">
        <v>3000</v>
      </c>
      <c r="I33" s="6">
        <f t="shared" si="1"/>
        <v>4000</v>
      </c>
      <c r="J33" s="10">
        <f t="shared" si="2"/>
        <v>2800</v>
      </c>
      <c r="K33" s="10">
        <f t="shared" si="3"/>
        <v>2400</v>
      </c>
      <c r="L33" s="7">
        <f t="shared" si="4"/>
        <v>0.8</v>
      </c>
      <c r="M33" s="7">
        <f t="shared" si="5"/>
        <v>0.82352941176470573</v>
      </c>
      <c r="N33" s="7">
        <f t="shared" si="6"/>
        <v>0.8</v>
      </c>
      <c r="O33" s="11">
        <v>4000</v>
      </c>
      <c r="P33" s="10">
        <f t="shared" si="7"/>
        <v>2800</v>
      </c>
      <c r="Q33" s="10">
        <f t="shared" si="8"/>
        <v>2400</v>
      </c>
      <c r="R33" s="12">
        <f t="shared" si="9"/>
        <v>4000</v>
      </c>
      <c r="S33" s="12">
        <f t="shared" si="10"/>
        <v>2800</v>
      </c>
      <c r="T33" s="12">
        <f t="shared" si="11"/>
        <v>2400</v>
      </c>
    </row>
    <row r="34" spans="1:20" s="34" customFormat="1" ht="31.5">
      <c r="A34" s="30" t="s">
        <v>181</v>
      </c>
      <c r="B34" s="30">
        <v>28</v>
      </c>
      <c r="C34" s="31" t="s">
        <v>4</v>
      </c>
      <c r="D34" s="31" t="s">
        <v>48</v>
      </c>
      <c r="E34" s="31" t="s">
        <v>49</v>
      </c>
      <c r="F34" s="32">
        <v>2400</v>
      </c>
      <c r="G34" s="33">
        <v>1632.0000000000002</v>
      </c>
      <c r="H34" s="33">
        <v>1440</v>
      </c>
      <c r="I34" s="6">
        <f t="shared" si="1"/>
        <v>1300</v>
      </c>
      <c r="J34" s="10">
        <f t="shared" si="2"/>
        <v>920</v>
      </c>
      <c r="K34" s="10">
        <f t="shared" si="3"/>
        <v>790</v>
      </c>
      <c r="L34" s="7">
        <f t="shared" si="4"/>
        <v>0.54166666666666663</v>
      </c>
      <c r="M34" s="7">
        <f t="shared" si="5"/>
        <v>0.56372549019607832</v>
      </c>
      <c r="N34" s="7">
        <f t="shared" si="6"/>
        <v>0.54861111111111116</v>
      </c>
      <c r="O34" s="34">
        <v>1320</v>
      </c>
      <c r="P34" s="10">
        <f t="shared" si="7"/>
        <v>923.99999999999989</v>
      </c>
      <c r="Q34" s="10">
        <f t="shared" si="8"/>
        <v>792</v>
      </c>
      <c r="R34" s="12">
        <f t="shared" si="9"/>
        <v>1300</v>
      </c>
      <c r="S34" s="12">
        <f t="shared" si="10"/>
        <v>920</v>
      </c>
      <c r="T34" s="12">
        <f t="shared" si="11"/>
        <v>790</v>
      </c>
    </row>
    <row r="35" spans="1:20" s="34" customFormat="1" ht="31.5">
      <c r="A35" s="30" t="s">
        <v>182</v>
      </c>
      <c r="B35" s="30">
        <v>29</v>
      </c>
      <c r="C35" s="31" t="s">
        <v>4</v>
      </c>
      <c r="D35" s="31" t="s">
        <v>49</v>
      </c>
      <c r="E35" s="31" t="s">
        <v>50</v>
      </c>
      <c r="F35" s="32">
        <v>2400</v>
      </c>
      <c r="G35" s="33">
        <v>1632.0000000000002</v>
      </c>
      <c r="H35" s="33">
        <v>1440</v>
      </c>
      <c r="I35" s="6">
        <f t="shared" si="1"/>
        <v>1200</v>
      </c>
      <c r="J35" s="10">
        <f t="shared" si="2"/>
        <v>840</v>
      </c>
      <c r="K35" s="10">
        <f t="shared" si="3"/>
        <v>720</v>
      </c>
      <c r="L35" s="7">
        <f t="shared" si="4"/>
        <v>0.5</v>
      </c>
      <c r="M35" s="7">
        <f t="shared" si="5"/>
        <v>0.51470588235294112</v>
      </c>
      <c r="N35" s="7">
        <f t="shared" si="6"/>
        <v>0.5</v>
      </c>
      <c r="O35" s="34">
        <v>1200</v>
      </c>
      <c r="P35" s="10">
        <f t="shared" si="7"/>
        <v>840</v>
      </c>
      <c r="Q35" s="10">
        <f t="shared" si="8"/>
        <v>720</v>
      </c>
      <c r="R35" s="12">
        <f t="shared" si="9"/>
        <v>1200</v>
      </c>
      <c r="S35" s="12">
        <f t="shared" si="10"/>
        <v>840</v>
      </c>
      <c r="T35" s="12">
        <f t="shared" si="11"/>
        <v>720</v>
      </c>
    </row>
    <row r="36" spans="1:20" s="34" customFormat="1" ht="31.5">
      <c r="A36" s="30" t="s">
        <v>183</v>
      </c>
      <c r="B36" s="30">
        <v>30</v>
      </c>
      <c r="C36" s="31" t="s">
        <v>4</v>
      </c>
      <c r="D36" s="31" t="s">
        <v>50</v>
      </c>
      <c r="E36" s="31" t="s">
        <v>51</v>
      </c>
      <c r="F36" s="32">
        <v>1200</v>
      </c>
      <c r="G36" s="33">
        <v>816.00000000000011</v>
      </c>
      <c r="H36" s="33">
        <v>720</v>
      </c>
      <c r="I36" s="6">
        <f t="shared" si="1"/>
        <v>1100</v>
      </c>
      <c r="J36" s="10">
        <f t="shared" si="2"/>
        <v>760</v>
      </c>
      <c r="K36" s="10">
        <f t="shared" si="3"/>
        <v>650</v>
      </c>
      <c r="L36" s="7">
        <f t="shared" si="4"/>
        <v>0.91666666666666663</v>
      </c>
      <c r="M36" s="7">
        <f t="shared" si="5"/>
        <v>0.93137254901960775</v>
      </c>
      <c r="N36" s="7">
        <f t="shared" si="6"/>
        <v>0.90277777777777779</v>
      </c>
      <c r="O36" s="34">
        <v>1080</v>
      </c>
      <c r="P36" s="10">
        <f t="shared" si="7"/>
        <v>756</v>
      </c>
      <c r="Q36" s="10">
        <f t="shared" si="8"/>
        <v>648</v>
      </c>
      <c r="R36" s="12">
        <f t="shared" si="9"/>
        <v>1100</v>
      </c>
      <c r="S36" s="12">
        <f t="shared" si="10"/>
        <v>760</v>
      </c>
      <c r="T36" s="12">
        <f t="shared" si="11"/>
        <v>650</v>
      </c>
    </row>
    <row r="37" spans="1:20" ht="47.25">
      <c r="A37" s="2" t="s">
        <v>184</v>
      </c>
      <c r="B37" s="2">
        <v>31</v>
      </c>
      <c r="C37" s="4" t="s">
        <v>4</v>
      </c>
      <c r="D37" s="4" t="s">
        <v>51</v>
      </c>
      <c r="E37" s="4" t="s">
        <v>52</v>
      </c>
      <c r="F37" s="6">
        <v>1000</v>
      </c>
      <c r="G37" s="24">
        <v>680</v>
      </c>
      <c r="H37" s="24">
        <v>600</v>
      </c>
      <c r="I37" s="6">
        <f t="shared" si="1"/>
        <v>800</v>
      </c>
      <c r="J37" s="10">
        <f t="shared" si="2"/>
        <v>560</v>
      </c>
      <c r="K37" s="10">
        <f t="shared" si="3"/>
        <v>480</v>
      </c>
      <c r="L37" s="7">
        <f t="shared" si="4"/>
        <v>0.8</v>
      </c>
      <c r="M37" s="7">
        <f t="shared" si="5"/>
        <v>0.82352941176470584</v>
      </c>
      <c r="N37" s="7">
        <f t="shared" si="6"/>
        <v>0.8</v>
      </c>
      <c r="O37" s="11">
        <v>800</v>
      </c>
      <c r="P37" s="10">
        <f t="shared" si="7"/>
        <v>560</v>
      </c>
      <c r="Q37" s="10">
        <f t="shared" si="8"/>
        <v>480</v>
      </c>
      <c r="R37" s="12">
        <f t="shared" si="9"/>
        <v>800</v>
      </c>
      <c r="S37" s="12">
        <f t="shared" si="10"/>
        <v>560</v>
      </c>
      <c r="T37" s="12">
        <f t="shared" si="11"/>
        <v>480</v>
      </c>
    </row>
    <row r="38" spans="1:20" ht="47.25">
      <c r="A38" s="2" t="s">
        <v>185</v>
      </c>
      <c r="B38" s="2">
        <v>32</v>
      </c>
      <c r="C38" s="4" t="s">
        <v>4</v>
      </c>
      <c r="D38" s="4" t="s">
        <v>52</v>
      </c>
      <c r="E38" s="4" t="s">
        <v>53</v>
      </c>
      <c r="F38" s="6">
        <v>900</v>
      </c>
      <c r="G38" s="24">
        <v>612</v>
      </c>
      <c r="H38" s="24">
        <v>540</v>
      </c>
      <c r="I38" s="6">
        <f t="shared" si="1"/>
        <v>720</v>
      </c>
      <c r="J38" s="10">
        <f t="shared" si="2"/>
        <v>500</v>
      </c>
      <c r="K38" s="10">
        <f t="shared" si="3"/>
        <v>430</v>
      </c>
      <c r="L38" s="7">
        <f t="shared" si="4"/>
        <v>0.8</v>
      </c>
      <c r="M38" s="7">
        <f t="shared" si="5"/>
        <v>0.81699346405228757</v>
      </c>
      <c r="N38" s="7">
        <f t="shared" si="6"/>
        <v>0.79629629629629628</v>
      </c>
      <c r="O38" s="11">
        <v>720</v>
      </c>
      <c r="P38" s="10">
        <f t="shared" si="7"/>
        <v>503.99999999999994</v>
      </c>
      <c r="Q38" s="10">
        <f t="shared" si="8"/>
        <v>432</v>
      </c>
      <c r="R38" s="12">
        <f t="shared" si="9"/>
        <v>720</v>
      </c>
      <c r="S38" s="12">
        <f t="shared" si="10"/>
        <v>500</v>
      </c>
      <c r="T38" s="12">
        <f t="shared" si="11"/>
        <v>430</v>
      </c>
    </row>
    <row r="39" spans="1:20" ht="47.25">
      <c r="A39" s="2" t="s">
        <v>186</v>
      </c>
      <c r="B39" s="2">
        <v>33</v>
      </c>
      <c r="C39" s="4" t="s">
        <v>4</v>
      </c>
      <c r="D39" s="4" t="s">
        <v>53</v>
      </c>
      <c r="E39" s="4" t="s">
        <v>54</v>
      </c>
      <c r="F39" s="6">
        <v>1100</v>
      </c>
      <c r="G39" s="24">
        <v>748</v>
      </c>
      <c r="H39" s="24">
        <v>660</v>
      </c>
      <c r="I39" s="6">
        <f t="shared" si="1"/>
        <v>880</v>
      </c>
      <c r="J39" s="10">
        <f t="shared" si="2"/>
        <v>620</v>
      </c>
      <c r="K39" s="10">
        <f t="shared" si="3"/>
        <v>530</v>
      </c>
      <c r="L39" s="7">
        <f t="shared" si="4"/>
        <v>0.8</v>
      </c>
      <c r="M39" s="7">
        <f t="shared" si="5"/>
        <v>0.82887700534759357</v>
      </c>
      <c r="N39" s="7">
        <f t="shared" si="6"/>
        <v>0.80303030303030298</v>
      </c>
      <c r="O39" s="11">
        <v>880</v>
      </c>
      <c r="P39" s="10">
        <f t="shared" si="7"/>
        <v>616</v>
      </c>
      <c r="Q39" s="10">
        <f t="shared" si="8"/>
        <v>528</v>
      </c>
      <c r="R39" s="12">
        <f t="shared" si="9"/>
        <v>880</v>
      </c>
      <c r="S39" s="12">
        <f t="shared" si="10"/>
        <v>620</v>
      </c>
      <c r="T39" s="12">
        <f t="shared" si="11"/>
        <v>530</v>
      </c>
    </row>
    <row r="40" spans="1:20" ht="47.25">
      <c r="A40" s="2" t="s">
        <v>296</v>
      </c>
      <c r="B40" s="2">
        <v>34</v>
      </c>
      <c r="C40" s="4" t="s">
        <v>55</v>
      </c>
      <c r="D40" s="4" t="s">
        <v>6</v>
      </c>
      <c r="E40" s="4" t="s">
        <v>56</v>
      </c>
      <c r="F40" s="6">
        <v>2300</v>
      </c>
      <c r="G40" s="24">
        <v>1564</v>
      </c>
      <c r="H40" s="24">
        <v>1380</v>
      </c>
      <c r="I40" s="6">
        <f t="shared" si="1"/>
        <v>1300</v>
      </c>
      <c r="J40" s="10">
        <f t="shared" si="2"/>
        <v>890</v>
      </c>
      <c r="K40" s="10">
        <f t="shared" si="3"/>
        <v>760</v>
      </c>
      <c r="L40" s="7">
        <f t="shared" si="4"/>
        <v>0.56521739130434778</v>
      </c>
      <c r="M40" s="7">
        <f t="shared" si="5"/>
        <v>0.56905370843989767</v>
      </c>
      <c r="N40" s="7">
        <f t="shared" si="6"/>
        <v>0.55072463768115942</v>
      </c>
      <c r="O40" s="11">
        <v>1265</v>
      </c>
      <c r="P40" s="10">
        <f t="shared" si="7"/>
        <v>885.5</v>
      </c>
      <c r="Q40" s="10">
        <f t="shared" si="8"/>
        <v>759</v>
      </c>
      <c r="R40" s="12">
        <f t="shared" si="9"/>
        <v>1300</v>
      </c>
      <c r="S40" s="12">
        <f t="shared" si="10"/>
        <v>890</v>
      </c>
      <c r="T40" s="12">
        <f t="shared" si="11"/>
        <v>760</v>
      </c>
    </row>
    <row r="41" spans="1:20" ht="47.25">
      <c r="A41" s="2" t="s">
        <v>297</v>
      </c>
      <c r="B41" s="2">
        <v>35</v>
      </c>
      <c r="C41" s="4" t="s">
        <v>55</v>
      </c>
      <c r="D41" s="4" t="s">
        <v>57</v>
      </c>
      <c r="E41" s="4" t="s">
        <v>58</v>
      </c>
      <c r="F41" s="6">
        <v>1800</v>
      </c>
      <c r="G41" s="24">
        <v>1224</v>
      </c>
      <c r="H41" s="24">
        <v>1080</v>
      </c>
      <c r="I41" s="6">
        <f t="shared" si="1"/>
        <v>1100</v>
      </c>
      <c r="J41" s="10">
        <f t="shared" si="2"/>
        <v>760</v>
      </c>
      <c r="K41" s="10">
        <f t="shared" si="3"/>
        <v>650</v>
      </c>
      <c r="L41" s="7">
        <f t="shared" si="4"/>
        <v>0.61111111111111116</v>
      </c>
      <c r="M41" s="7">
        <f t="shared" si="5"/>
        <v>0.62091503267973858</v>
      </c>
      <c r="N41" s="7">
        <f t="shared" si="6"/>
        <v>0.60185185185185186</v>
      </c>
      <c r="O41" s="11">
        <v>1080</v>
      </c>
      <c r="P41" s="10">
        <f t="shared" si="7"/>
        <v>756</v>
      </c>
      <c r="Q41" s="10">
        <f t="shared" si="8"/>
        <v>648</v>
      </c>
      <c r="R41" s="12">
        <f t="shared" si="9"/>
        <v>1100</v>
      </c>
      <c r="S41" s="12">
        <f t="shared" si="10"/>
        <v>760</v>
      </c>
      <c r="T41" s="12">
        <f t="shared" si="11"/>
        <v>650</v>
      </c>
    </row>
    <row r="42" spans="1:20" ht="47.25">
      <c r="A42" s="2" t="s">
        <v>298</v>
      </c>
      <c r="B42" s="2">
        <v>36</v>
      </c>
      <c r="C42" s="4" t="s">
        <v>55</v>
      </c>
      <c r="D42" s="4" t="s">
        <v>58</v>
      </c>
      <c r="E42" s="4" t="s">
        <v>299</v>
      </c>
      <c r="F42" s="6">
        <v>2600</v>
      </c>
      <c r="G42" s="24">
        <v>1768.0000000000002</v>
      </c>
      <c r="H42" s="24">
        <v>1560</v>
      </c>
      <c r="I42" s="6">
        <f t="shared" si="1"/>
        <v>1600</v>
      </c>
      <c r="J42" s="10">
        <f t="shared" si="2"/>
        <v>1100</v>
      </c>
      <c r="K42" s="10">
        <f t="shared" si="3"/>
        <v>940</v>
      </c>
      <c r="L42" s="7">
        <f t="shared" si="4"/>
        <v>0.61538461538461542</v>
      </c>
      <c r="M42" s="7">
        <f t="shared" si="5"/>
        <v>0.62217194570135737</v>
      </c>
      <c r="N42" s="7">
        <f t="shared" si="6"/>
        <v>0.60256410256410253</v>
      </c>
      <c r="O42" s="11">
        <v>1560</v>
      </c>
      <c r="P42" s="10">
        <f t="shared" si="7"/>
        <v>1092</v>
      </c>
      <c r="Q42" s="10">
        <f t="shared" si="8"/>
        <v>936</v>
      </c>
      <c r="R42" s="12">
        <f t="shared" si="9"/>
        <v>1600</v>
      </c>
      <c r="S42" s="12">
        <f t="shared" si="10"/>
        <v>1100</v>
      </c>
      <c r="T42" s="12">
        <f t="shared" si="11"/>
        <v>940</v>
      </c>
    </row>
    <row r="43" spans="1:20" ht="47.25">
      <c r="A43" s="2" t="s">
        <v>300</v>
      </c>
      <c r="B43" s="2">
        <v>37</v>
      </c>
      <c r="C43" s="4" t="s">
        <v>59</v>
      </c>
      <c r="D43" s="4" t="s">
        <v>60</v>
      </c>
      <c r="E43" s="4" t="s">
        <v>61</v>
      </c>
      <c r="F43" s="6">
        <v>1100</v>
      </c>
      <c r="G43" s="24">
        <v>748</v>
      </c>
      <c r="H43" s="24">
        <v>660</v>
      </c>
      <c r="I43" s="6">
        <f t="shared" si="1"/>
        <v>990</v>
      </c>
      <c r="J43" s="10">
        <f t="shared" si="2"/>
        <v>690</v>
      </c>
      <c r="K43" s="10">
        <f t="shared" si="3"/>
        <v>590</v>
      </c>
      <c r="L43" s="7">
        <f t="shared" si="4"/>
        <v>0.9</v>
      </c>
      <c r="M43" s="7">
        <f t="shared" si="5"/>
        <v>0.92245989304812837</v>
      </c>
      <c r="N43" s="7">
        <f t="shared" si="6"/>
        <v>0.89393939393939392</v>
      </c>
      <c r="O43" s="11">
        <v>990</v>
      </c>
      <c r="P43" s="10">
        <f t="shared" si="7"/>
        <v>693</v>
      </c>
      <c r="Q43" s="10">
        <f t="shared" si="8"/>
        <v>594</v>
      </c>
      <c r="R43" s="12">
        <f t="shared" si="9"/>
        <v>990</v>
      </c>
      <c r="S43" s="12">
        <f t="shared" si="10"/>
        <v>690</v>
      </c>
      <c r="T43" s="12">
        <f t="shared" si="11"/>
        <v>590</v>
      </c>
    </row>
    <row r="44" spans="1:20" ht="47.25">
      <c r="A44" s="2" t="s">
        <v>301</v>
      </c>
      <c r="B44" s="2">
        <v>38</v>
      </c>
      <c r="C44" s="4" t="s">
        <v>59</v>
      </c>
      <c r="D44" s="4" t="s">
        <v>61</v>
      </c>
      <c r="E44" s="4" t="s">
        <v>302</v>
      </c>
      <c r="F44" s="6">
        <v>1000</v>
      </c>
      <c r="G44" s="24">
        <v>680</v>
      </c>
      <c r="H44" s="24">
        <v>600</v>
      </c>
      <c r="I44" s="6">
        <f t="shared" si="1"/>
        <v>900</v>
      </c>
      <c r="J44" s="10">
        <f t="shared" si="2"/>
        <v>630</v>
      </c>
      <c r="K44" s="10">
        <f t="shared" si="3"/>
        <v>540</v>
      </c>
      <c r="L44" s="7">
        <f t="shared" si="4"/>
        <v>0.9</v>
      </c>
      <c r="M44" s="7">
        <f t="shared" si="5"/>
        <v>0.92647058823529416</v>
      </c>
      <c r="N44" s="7">
        <f t="shared" si="6"/>
        <v>0.9</v>
      </c>
      <c r="O44" s="11">
        <v>900</v>
      </c>
      <c r="P44" s="10">
        <f t="shared" si="7"/>
        <v>630</v>
      </c>
      <c r="Q44" s="10">
        <f t="shared" si="8"/>
        <v>540</v>
      </c>
      <c r="R44" s="12">
        <f t="shared" si="9"/>
        <v>900</v>
      </c>
      <c r="S44" s="12">
        <f t="shared" si="10"/>
        <v>630</v>
      </c>
      <c r="T44" s="12">
        <f t="shared" si="11"/>
        <v>540</v>
      </c>
    </row>
    <row r="45" spans="1:20" ht="47.25">
      <c r="A45" s="2" t="s">
        <v>189</v>
      </c>
      <c r="B45" s="2">
        <v>39</v>
      </c>
      <c r="C45" s="4" t="s">
        <v>59</v>
      </c>
      <c r="D45" s="4" t="s">
        <v>368</v>
      </c>
      <c r="E45" s="4" t="s">
        <v>62</v>
      </c>
      <c r="F45" s="6">
        <v>1000</v>
      </c>
      <c r="G45" s="24">
        <v>680</v>
      </c>
      <c r="H45" s="24">
        <v>600</v>
      </c>
      <c r="I45" s="6">
        <f t="shared" si="1"/>
        <v>950</v>
      </c>
      <c r="J45" s="10">
        <f t="shared" si="2"/>
        <v>670</v>
      </c>
      <c r="K45" s="10">
        <f t="shared" si="3"/>
        <v>570</v>
      </c>
      <c r="L45" s="7">
        <f t="shared" si="4"/>
        <v>0.95</v>
      </c>
      <c r="M45" s="7">
        <f t="shared" si="5"/>
        <v>0.98529411764705888</v>
      </c>
      <c r="N45" s="7">
        <f t="shared" si="6"/>
        <v>0.95</v>
      </c>
      <c r="O45" s="11">
        <v>950</v>
      </c>
      <c r="P45" s="10">
        <f t="shared" si="7"/>
        <v>665</v>
      </c>
      <c r="Q45" s="10">
        <f t="shared" si="8"/>
        <v>570</v>
      </c>
      <c r="R45" s="12">
        <f t="shared" si="9"/>
        <v>950</v>
      </c>
      <c r="S45" s="12">
        <f t="shared" si="10"/>
        <v>670</v>
      </c>
      <c r="T45" s="12">
        <f t="shared" si="11"/>
        <v>570</v>
      </c>
    </row>
    <row r="46" spans="1:20" ht="47.25">
      <c r="A46" s="2" t="s">
        <v>305</v>
      </c>
      <c r="B46" s="2">
        <v>40</v>
      </c>
      <c r="C46" s="4" t="s">
        <v>63</v>
      </c>
      <c r="D46" s="4" t="s">
        <v>64</v>
      </c>
      <c r="E46" s="4" t="s">
        <v>65</v>
      </c>
      <c r="F46" s="6">
        <v>800</v>
      </c>
      <c r="G46" s="24">
        <v>544</v>
      </c>
      <c r="H46" s="24">
        <v>480</v>
      </c>
      <c r="I46" s="6">
        <f t="shared" si="1"/>
        <v>720</v>
      </c>
      <c r="J46" s="10">
        <f t="shared" si="2"/>
        <v>500</v>
      </c>
      <c r="K46" s="10">
        <f t="shared" si="3"/>
        <v>430</v>
      </c>
      <c r="L46" s="7">
        <f t="shared" si="4"/>
        <v>0.9</v>
      </c>
      <c r="M46" s="7">
        <f t="shared" si="5"/>
        <v>0.91911764705882348</v>
      </c>
      <c r="N46" s="7">
        <f t="shared" si="6"/>
        <v>0.89583333333333337</v>
      </c>
      <c r="O46" s="11">
        <v>720</v>
      </c>
      <c r="P46" s="10">
        <f t="shared" si="7"/>
        <v>503.99999999999994</v>
      </c>
      <c r="Q46" s="10">
        <f t="shared" si="8"/>
        <v>432</v>
      </c>
      <c r="R46" s="12">
        <f t="shared" si="9"/>
        <v>720</v>
      </c>
      <c r="S46" s="12">
        <f t="shared" si="10"/>
        <v>500</v>
      </c>
      <c r="T46" s="12">
        <f t="shared" si="11"/>
        <v>430</v>
      </c>
    </row>
    <row r="47" spans="1:20" ht="47.25">
      <c r="A47" s="2" t="s">
        <v>306</v>
      </c>
      <c r="B47" s="2">
        <v>41</v>
      </c>
      <c r="C47" s="4" t="s">
        <v>63</v>
      </c>
      <c r="D47" s="4" t="s">
        <v>65</v>
      </c>
      <c r="E47" s="4" t="s">
        <v>66</v>
      </c>
      <c r="F47" s="6">
        <v>700</v>
      </c>
      <c r="G47" s="24">
        <v>476.00000000000006</v>
      </c>
      <c r="H47" s="24">
        <v>420</v>
      </c>
      <c r="I47" s="6">
        <f t="shared" si="1"/>
        <v>670</v>
      </c>
      <c r="J47" s="10">
        <f t="shared" si="2"/>
        <v>470</v>
      </c>
      <c r="K47" s="10">
        <f t="shared" si="3"/>
        <v>400</v>
      </c>
      <c r="L47" s="7">
        <f t="shared" si="4"/>
        <v>0.95714285714285718</v>
      </c>
      <c r="M47" s="7">
        <f t="shared" si="5"/>
        <v>0.98739495798319321</v>
      </c>
      <c r="N47" s="7">
        <f t="shared" si="6"/>
        <v>0.95238095238095233</v>
      </c>
      <c r="O47" s="11">
        <v>665</v>
      </c>
      <c r="P47" s="10">
        <f t="shared" si="7"/>
        <v>465.49999999999994</v>
      </c>
      <c r="Q47" s="10">
        <f t="shared" si="8"/>
        <v>399</v>
      </c>
      <c r="R47" s="12">
        <f t="shared" si="9"/>
        <v>670</v>
      </c>
      <c r="S47" s="12">
        <f t="shared" si="10"/>
        <v>470</v>
      </c>
      <c r="T47" s="12">
        <f t="shared" si="11"/>
        <v>400</v>
      </c>
    </row>
    <row r="48" spans="1:20" ht="47.25">
      <c r="A48" s="2" t="s">
        <v>307</v>
      </c>
      <c r="B48" s="2">
        <v>42</v>
      </c>
      <c r="C48" s="4" t="s">
        <v>67</v>
      </c>
      <c r="D48" s="4" t="s">
        <v>66</v>
      </c>
      <c r="E48" s="4" t="s">
        <v>31</v>
      </c>
      <c r="F48" s="6">
        <v>700</v>
      </c>
      <c r="G48" s="24">
        <v>476.00000000000006</v>
      </c>
      <c r="H48" s="24">
        <v>420</v>
      </c>
      <c r="I48" s="6">
        <f t="shared" si="1"/>
        <v>630</v>
      </c>
      <c r="J48" s="10">
        <f t="shared" si="2"/>
        <v>440</v>
      </c>
      <c r="K48" s="10">
        <f t="shared" si="3"/>
        <v>380</v>
      </c>
      <c r="L48" s="7">
        <f t="shared" si="4"/>
        <v>0.9</v>
      </c>
      <c r="M48" s="7">
        <f t="shared" si="5"/>
        <v>0.9243697478991596</v>
      </c>
      <c r="N48" s="7">
        <f t="shared" si="6"/>
        <v>0.90476190476190477</v>
      </c>
      <c r="O48" s="11">
        <v>630</v>
      </c>
      <c r="P48" s="10">
        <f t="shared" si="7"/>
        <v>441</v>
      </c>
      <c r="Q48" s="10">
        <f t="shared" si="8"/>
        <v>378</v>
      </c>
      <c r="R48" s="12">
        <f t="shared" si="9"/>
        <v>630</v>
      </c>
      <c r="S48" s="12">
        <f t="shared" si="10"/>
        <v>440</v>
      </c>
      <c r="T48" s="12">
        <f t="shared" si="11"/>
        <v>380</v>
      </c>
    </row>
    <row r="49" spans="1:20" ht="47.25">
      <c r="A49" s="2" t="s">
        <v>308</v>
      </c>
      <c r="B49" s="2">
        <v>43</v>
      </c>
      <c r="C49" s="4" t="s">
        <v>68</v>
      </c>
      <c r="D49" s="4" t="s">
        <v>69</v>
      </c>
      <c r="E49" s="4" t="s">
        <v>70</v>
      </c>
      <c r="F49" s="6">
        <v>700</v>
      </c>
      <c r="G49" s="24">
        <v>476.00000000000006</v>
      </c>
      <c r="H49" s="24">
        <v>420</v>
      </c>
      <c r="I49" s="6">
        <f t="shared" si="1"/>
        <v>560</v>
      </c>
      <c r="J49" s="10">
        <f t="shared" si="2"/>
        <v>390</v>
      </c>
      <c r="K49" s="10">
        <f t="shared" si="3"/>
        <v>340</v>
      </c>
      <c r="L49" s="7">
        <f t="shared" si="4"/>
        <v>0.8</v>
      </c>
      <c r="M49" s="7">
        <f t="shared" si="5"/>
        <v>0.81932773109243684</v>
      </c>
      <c r="N49" s="7">
        <f t="shared" si="6"/>
        <v>0.80952380952380953</v>
      </c>
      <c r="O49" s="11">
        <v>560</v>
      </c>
      <c r="P49" s="10">
        <f t="shared" si="7"/>
        <v>392</v>
      </c>
      <c r="Q49" s="10">
        <f t="shared" si="8"/>
        <v>336</v>
      </c>
      <c r="R49" s="12">
        <f t="shared" si="9"/>
        <v>560</v>
      </c>
      <c r="S49" s="12">
        <f t="shared" si="10"/>
        <v>390</v>
      </c>
      <c r="T49" s="12">
        <f t="shared" si="11"/>
        <v>340</v>
      </c>
    </row>
    <row r="50" spans="1:20" ht="47.25">
      <c r="A50" s="2" t="s">
        <v>309</v>
      </c>
      <c r="B50" s="2">
        <v>44</v>
      </c>
      <c r="C50" s="4" t="s">
        <v>71</v>
      </c>
      <c r="D50" s="4" t="s">
        <v>72</v>
      </c>
      <c r="E50" s="4" t="s">
        <v>369</v>
      </c>
      <c r="F50" s="6">
        <v>500</v>
      </c>
      <c r="G50" s="24">
        <v>340</v>
      </c>
      <c r="H50" s="24">
        <v>300</v>
      </c>
      <c r="I50" s="6">
        <f t="shared" si="1"/>
        <v>450</v>
      </c>
      <c r="J50" s="10">
        <f t="shared" si="2"/>
        <v>320</v>
      </c>
      <c r="K50" s="10">
        <f t="shared" si="3"/>
        <v>270</v>
      </c>
      <c r="L50" s="7">
        <f t="shared" si="4"/>
        <v>0.9</v>
      </c>
      <c r="M50" s="7">
        <f t="shared" si="5"/>
        <v>0.94117647058823528</v>
      </c>
      <c r="N50" s="7">
        <f t="shared" si="6"/>
        <v>0.9</v>
      </c>
      <c r="O50" s="11">
        <v>450</v>
      </c>
      <c r="P50" s="10">
        <f t="shared" si="7"/>
        <v>315</v>
      </c>
      <c r="Q50" s="10">
        <f t="shared" si="8"/>
        <v>270</v>
      </c>
      <c r="R50" s="12">
        <f t="shared" si="9"/>
        <v>450</v>
      </c>
      <c r="S50" s="12">
        <f t="shared" si="10"/>
        <v>320</v>
      </c>
      <c r="T50" s="12">
        <f t="shared" si="11"/>
        <v>270</v>
      </c>
    </row>
    <row r="51" spans="1:20" ht="47.25">
      <c r="A51" s="2" t="s">
        <v>310</v>
      </c>
      <c r="B51" s="2">
        <v>45</v>
      </c>
      <c r="C51" s="4" t="s">
        <v>73</v>
      </c>
      <c r="D51" s="4" t="s">
        <v>74</v>
      </c>
      <c r="E51" s="4" t="s">
        <v>75</v>
      </c>
      <c r="F51" s="6">
        <v>1200</v>
      </c>
      <c r="G51" s="24">
        <v>816.00000000000011</v>
      </c>
      <c r="H51" s="24">
        <v>720</v>
      </c>
      <c r="I51" s="6">
        <f t="shared" si="1"/>
        <v>960</v>
      </c>
      <c r="J51" s="10">
        <f t="shared" si="2"/>
        <v>670</v>
      </c>
      <c r="K51" s="10">
        <f t="shared" si="3"/>
        <v>580</v>
      </c>
      <c r="L51" s="7">
        <f t="shared" si="4"/>
        <v>0.8</v>
      </c>
      <c r="M51" s="7">
        <f t="shared" si="5"/>
        <v>0.82107843137254888</v>
      </c>
      <c r="N51" s="7">
        <f t="shared" si="6"/>
        <v>0.80555555555555558</v>
      </c>
      <c r="O51" s="11">
        <v>960</v>
      </c>
      <c r="P51" s="10">
        <f t="shared" si="7"/>
        <v>672</v>
      </c>
      <c r="Q51" s="10">
        <f t="shared" si="8"/>
        <v>576</v>
      </c>
      <c r="R51" s="12">
        <f t="shared" si="9"/>
        <v>960</v>
      </c>
      <c r="S51" s="12">
        <f t="shared" si="10"/>
        <v>670</v>
      </c>
      <c r="T51" s="12">
        <f t="shared" si="11"/>
        <v>580</v>
      </c>
    </row>
    <row r="52" spans="1:20" ht="47.25">
      <c r="A52" s="2" t="s">
        <v>311</v>
      </c>
      <c r="B52" s="2">
        <v>46</v>
      </c>
      <c r="C52" s="4" t="s">
        <v>73</v>
      </c>
      <c r="D52" s="4" t="s">
        <v>75</v>
      </c>
      <c r="E52" s="4" t="s">
        <v>76</v>
      </c>
      <c r="F52" s="6">
        <v>400</v>
      </c>
      <c r="G52" s="24">
        <v>272</v>
      </c>
      <c r="H52" s="24">
        <v>240</v>
      </c>
      <c r="I52" s="6">
        <f t="shared" si="1"/>
        <v>400</v>
      </c>
      <c r="J52" s="10">
        <f t="shared" si="2"/>
        <v>280</v>
      </c>
      <c r="K52" s="10">
        <f t="shared" si="3"/>
        <v>240</v>
      </c>
      <c r="L52" s="7">
        <f t="shared" si="4"/>
        <v>1</v>
      </c>
      <c r="M52" s="7">
        <f t="shared" si="5"/>
        <v>1.0294117647058822</v>
      </c>
      <c r="N52" s="7">
        <f t="shared" si="6"/>
        <v>1</v>
      </c>
      <c r="O52" s="11">
        <v>400</v>
      </c>
      <c r="P52" s="10">
        <f t="shared" si="7"/>
        <v>280</v>
      </c>
      <c r="Q52" s="10">
        <f t="shared" si="8"/>
        <v>240</v>
      </c>
      <c r="R52" s="12">
        <f t="shared" si="9"/>
        <v>400</v>
      </c>
      <c r="S52" s="12">
        <f t="shared" si="10"/>
        <v>280</v>
      </c>
      <c r="T52" s="12">
        <f t="shared" si="11"/>
        <v>240</v>
      </c>
    </row>
    <row r="53" spans="1:20" ht="47.25">
      <c r="A53" s="2" t="s">
        <v>312</v>
      </c>
      <c r="B53" s="2">
        <v>47</v>
      </c>
      <c r="C53" s="4" t="s">
        <v>77</v>
      </c>
      <c r="D53" s="4" t="s">
        <v>78</v>
      </c>
      <c r="E53" s="4" t="s">
        <v>79</v>
      </c>
      <c r="F53" s="6">
        <v>400</v>
      </c>
      <c r="G53" s="24">
        <v>272</v>
      </c>
      <c r="H53" s="24">
        <v>240</v>
      </c>
      <c r="I53" s="6">
        <f t="shared" si="1"/>
        <v>400</v>
      </c>
      <c r="J53" s="10">
        <f t="shared" si="2"/>
        <v>280</v>
      </c>
      <c r="K53" s="10">
        <f t="shared" si="3"/>
        <v>240</v>
      </c>
      <c r="L53" s="7">
        <f t="shared" si="4"/>
        <v>1</v>
      </c>
      <c r="M53" s="7">
        <f t="shared" si="5"/>
        <v>1.0294117647058822</v>
      </c>
      <c r="N53" s="7">
        <f t="shared" si="6"/>
        <v>1</v>
      </c>
      <c r="O53" s="11">
        <v>400</v>
      </c>
      <c r="P53" s="10">
        <f t="shared" si="7"/>
        <v>280</v>
      </c>
      <c r="Q53" s="10">
        <f t="shared" si="8"/>
        <v>240</v>
      </c>
      <c r="R53" s="12">
        <f t="shared" si="9"/>
        <v>400</v>
      </c>
      <c r="S53" s="12">
        <f t="shared" si="10"/>
        <v>280</v>
      </c>
      <c r="T53" s="12">
        <f t="shared" si="11"/>
        <v>240</v>
      </c>
    </row>
    <row r="54" spans="1:20" ht="47.25">
      <c r="A54" s="2" t="s">
        <v>313</v>
      </c>
      <c r="B54" s="2">
        <v>48</v>
      </c>
      <c r="C54" s="4" t="s">
        <v>80</v>
      </c>
      <c r="D54" s="4" t="s">
        <v>370</v>
      </c>
      <c r="E54" s="4" t="s">
        <v>81</v>
      </c>
      <c r="F54" s="6">
        <v>800</v>
      </c>
      <c r="G54" s="24">
        <v>544</v>
      </c>
      <c r="H54" s="24">
        <v>480</v>
      </c>
      <c r="I54" s="6">
        <f t="shared" si="1"/>
        <v>640</v>
      </c>
      <c r="J54" s="10">
        <f t="shared" si="2"/>
        <v>450</v>
      </c>
      <c r="K54" s="10">
        <f t="shared" si="3"/>
        <v>380</v>
      </c>
      <c r="L54" s="7">
        <f t="shared" si="4"/>
        <v>0.8</v>
      </c>
      <c r="M54" s="7">
        <f t="shared" si="5"/>
        <v>0.82720588235294112</v>
      </c>
      <c r="N54" s="7">
        <f t="shared" si="6"/>
        <v>0.79166666666666663</v>
      </c>
      <c r="O54" s="11">
        <v>640</v>
      </c>
      <c r="P54" s="10">
        <f t="shared" si="7"/>
        <v>448</v>
      </c>
      <c r="Q54" s="10">
        <f t="shared" si="8"/>
        <v>384</v>
      </c>
      <c r="R54" s="12">
        <f t="shared" si="9"/>
        <v>640</v>
      </c>
      <c r="S54" s="12">
        <f t="shared" si="10"/>
        <v>450</v>
      </c>
      <c r="T54" s="12">
        <f t="shared" si="11"/>
        <v>380</v>
      </c>
    </row>
    <row r="55" spans="1:20" ht="47.25">
      <c r="A55" s="2" t="s">
        <v>314</v>
      </c>
      <c r="B55" s="2">
        <v>49</v>
      </c>
      <c r="C55" s="4" t="s">
        <v>80</v>
      </c>
      <c r="D55" s="4" t="s">
        <v>82</v>
      </c>
      <c r="E55" s="4" t="s">
        <v>83</v>
      </c>
      <c r="F55" s="6">
        <v>500</v>
      </c>
      <c r="G55" s="24">
        <v>340</v>
      </c>
      <c r="H55" s="24">
        <v>300</v>
      </c>
      <c r="I55" s="6">
        <f t="shared" si="1"/>
        <v>450</v>
      </c>
      <c r="J55" s="10">
        <f t="shared" si="2"/>
        <v>320</v>
      </c>
      <c r="K55" s="10">
        <f t="shared" si="3"/>
        <v>270</v>
      </c>
      <c r="L55" s="7">
        <f t="shared" si="4"/>
        <v>0.9</v>
      </c>
      <c r="M55" s="7">
        <f t="shared" si="5"/>
        <v>0.94117647058823528</v>
      </c>
      <c r="N55" s="7">
        <f t="shared" si="6"/>
        <v>0.9</v>
      </c>
      <c r="O55" s="11">
        <v>450</v>
      </c>
      <c r="P55" s="10">
        <f t="shared" si="7"/>
        <v>315</v>
      </c>
      <c r="Q55" s="10">
        <f t="shared" si="8"/>
        <v>270</v>
      </c>
      <c r="R55" s="12">
        <f t="shared" si="9"/>
        <v>450</v>
      </c>
      <c r="S55" s="12">
        <f t="shared" si="10"/>
        <v>320</v>
      </c>
      <c r="T55" s="12">
        <f t="shared" si="11"/>
        <v>270</v>
      </c>
    </row>
    <row r="56" spans="1:20" ht="47.25">
      <c r="A56" s="2" t="s">
        <v>315</v>
      </c>
      <c r="B56" s="2">
        <v>50</v>
      </c>
      <c r="C56" s="4" t="s">
        <v>84</v>
      </c>
      <c r="D56" s="4" t="s">
        <v>3</v>
      </c>
      <c r="E56" s="4"/>
      <c r="F56" s="6">
        <v>800</v>
      </c>
      <c r="G56" s="24">
        <v>544</v>
      </c>
      <c r="H56" s="24">
        <v>480</v>
      </c>
      <c r="I56" s="6">
        <f t="shared" si="1"/>
        <v>640</v>
      </c>
      <c r="J56" s="10">
        <f t="shared" si="2"/>
        <v>450</v>
      </c>
      <c r="K56" s="10">
        <f t="shared" si="3"/>
        <v>380</v>
      </c>
      <c r="L56" s="7">
        <f t="shared" si="4"/>
        <v>0.8</v>
      </c>
      <c r="M56" s="7">
        <f t="shared" si="5"/>
        <v>0.82720588235294112</v>
      </c>
      <c r="N56" s="7">
        <f t="shared" si="6"/>
        <v>0.79166666666666663</v>
      </c>
      <c r="O56" s="11">
        <v>640</v>
      </c>
      <c r="P56" s="10">
        <f t="shared" si="7"/>
        <v>448</v>
      </c>
      <c r="Q56" s="10">
        <f t="shared" si="8"/>
        <v>384</v>
      </c>
      <c r="R56" s="12">
        <f t="shared" si="9"/>
        <v>640</v>
      </c>
      <c r="S56" s="12">
        <f t="shared" si="10"/>
        <v>450</v>
      </c>
      <c r="T56" s="12">
        <f t="shared" si="11"/>
        <v>380</v>
      </c>
    </row>
    <row r="57" spans="1:20" ht="47.25">
      <c r="A57" s="2" t="s">
        <v>316</v>
      </c>
      <c r="B57" s="2">
        <v>51</v>
      </c>
      <c r="C57" s="4" t="s">
        <v>85</v>
      </c>
      <c r="D57" s="4" t="s">
        <v>3</v>
      </c>
      <c r="E57" s="4"/>
      <c r="F57" s="6">
        <v>600</v>
      </c>
      <c r="G57" s="24">
        <v>408.00000000000006</v>
      </c>
      <c r="H57" s="24">
        <v>360</v>
      </c>
      <c r="I57" s="6">
        <f t="shared" si="1"/>
        <v>480</v>
      </c>
      <c r="J57" s="10">
        <f t="shared" si="2"/>
        <v>340</v>
      </c>
      <c r="K57" s="10">
        <f t="shared" si="3"/>
        <v>290</v>
      </c>
      <c r="L57" s="7">
        <f t="shared" si="4"/>
        <v>0.8</v>
      </c>
      <c r="M57" s="7">
        <f t="shared" si="5"/>
        <v>0.83333333333333326</v>
      </c>
      <c r="N57" s="7">
        <f t="shared" si="6"/>
        <v>0.80555555555555558</v>
      </c>
      <c r="O57" s="11">
        <v>480</v>
      </c>
      <c r="P57" s="10">
        <f t="shared" si="7"/>
        <v>336</v>
      </c>
      <c r="Q57" s="10">
        <f t="shared" si="8"/>
        <v>288</v>
      </c>
      <c r="R57" s="12">
        <f t="shared" si="9"/>
        <v>480</v>
      </c>
      <c r="S57" s="12">
        <f t="shared" si="10"/>
        <v>340</v>
      </c>
      <c r="T57" s="12">
        <f t="shared" si="11"/>
        <v>290</v>
      </c>
    </row>
    <row r="58" spans="1:20" ht="47.25">
      <c r="A58" s="2" t="s">
        <v>317</v>
      </c>
      <c r="B58" s="2">
        <v>52</v>
      </c>
      <c r="C58" s="4" t="s">
        <v>86</v>
      </c>
      <c r="D58" s="4" t="s">
        <v>87</v>
      </c>
      <c r="E58" s="4" t="s">
        <v>88</v>
      </c>
      <c r="F58" s="6">
        <v>800</v>
      </c>
      <c r="G58" s="24">
        <v>544</v>
      </c>
      <c r="H58" s="24">
        <v>480</v>
      </c>
      <c r="I58" s="6">
        <f t="shared" si="1"/>
        <v>720</v>
      </c>
      <c r="J58" s="10">
        <f t="shared" si="2"/>
        <v>500</v>
      </c>
      <c r="K58" s="10">
        <f t="shared" si="3"/>
        <v>430</v>
      </c>
      <c r="L58" s="7">
        <f t="shared" si="4"/>
        <v>0.9</v>
      </c>
      <c r="M58" s="7">
        <f t="shared" si="5"/>
        <v>0.91911764705882348</v>
      </c>
      <c r="N58" s="7">
        <f t="shared" si="6"/>
        <v>0.89583333333333337</v>
      </c>
      <c r="O58" s="11">
        <v>720</v>
      </c>
      <c r="P58" s="10">
        <f t="shared" si="7"/>
        <v>503.99999999999994</v>
      </c>
      <c r="Q58" s="10">
        <f t="shared" si="8"/>
        <v>432</v>
      </c>
      <c r="R58" s="12">
        <f t="shared" si="9"/>
        <v>720</v>
      </c>
      <c r="S58" s="12">
        <f t="shared" si="10"/>
        <v>500</v>
      </c>
      <c r="T58" s="12">
        <f t="shared" si="11"/>
        <v>430</v>
      </c>
    </row>
    <row r="59" spans="1:20" ht="47.25">
      <c r="A59" s="2" t="s">
        <v>318</v>
      </c>
      <c r="B59" s="2">
        <v>53</v>
      </c>
      <c r="C59" s="4" t="s">
        <v>89</v>
      </c>
      <c r="D59" s="4" t="s">
        <v>3</v>
      </c>
      <c r="E59" s="4"/>
      <c r="F59" s="6">
        <v>800</v>
      </c>
      <c r="G59" s="24">
        <v>544</v>
      </c>
      <c r="H59" s="24">
        <v>480</v>
      </c>
      <c r="I59" s="6">
        <f t="shared" si="1"/>
        <v>640</v>
      </c>
      <c r="J59" s="10">
        <f t="shared" si="2"/>
        <v>450</v>
      </c>
      <c r="K59" s="10">
        <f t="shared" si="3"/>
        <v>380</v>
      </c>
      <c r="L59" s="7">
        <f t="shared" si="4"/>
        <v>0.8</v>
      </c>
      <c r="M59" s="7">
        <f t="shared" si="5"/>
        <v>0.82720588235294112</v>
      </c>
      <c r="N59" s="7">
        <f t="shared" si="6"/>
        <v>0.79166666666666663</v>
      </c>
      <c r="O59" s="11">
        <v>640</v>
      </c>
      <c r="P59" s="10">
        <f t="shared" si="7"/>
        <v>448</v>
      </c>
      <c r="Q59" s="10">
        <f t="shared" si="8"/>
        <v>384</v>
      </c>
      <c r="R59" s="12">
        <f t="shared" si="9"/>
        <v>640</v>
      </c>
      <c r="S59" s="12">
        <f t="shared" si="10"/>
        <v>450</v>
      </c>
      <c r="T59" s="12">
        <f t="shared" si="11"/>
        <v>380</v>
      </c>
    </row>
    <row r="60" spans="1:20" ht="47.25">
      <c r="A60" s="2" t="s">
        <v>319</v>
      </c>
      <c r="B60" s="2">
        <v>54</v>
      </c>
      <c r="C60" s="4" t="s">
        <v>90</v>
      </c>
      <c r="D60" s="4" t="s">
        <v>3</v>
      </c>
      <c r="E60" s="4"/>
      <c r="F60" s="6">
        <v>500</v>
      </c>
      <c r="G60" s="24">
        <v>340</v>
      </c>
      <c r="H60" s="24">
        <v>300</v>
      </c>
      <c r="I60" s="6">
        <f t="shared" si="1"/>
        <v>450</v>
      </c>
      <c r="J60" s="10">
        <f t="shared" si="2"/>
        <v>320</v>
      </c>
      <c r="K60" s="10">
        <f t="shared" si="3"/>
        <v>270</v>
      </c>
      <c r="L60" s="7">
        <f t="shared" si="4"/>
        <v>0.9</v>
      </c>
      <c r="M60" s="7">
        <f t="shared" si="5"/>
        <v>0.94117647058823528</v>
      </c>
      <c r="N60" s="7">
        <f t="shared" si="6"/>
        <v>0.9</v>
      </c>
      <c r="O60" s="11">
        <v>450</v>
      </c>
      <c r="P60" s="10">
        <f t="shared" si="7"/>
        <v>315</v>
      </c>
      <c r="Q60" s="10">
        <f t="shared" si="8"/>
        <v>270</v>
      </c>
      <c r="R60" s="12">
        <f t="shared" si="9"/>
        <v>450</v>
      </c>
      <c r="S60" s="12">
        <f t="shared" si="10"/>
        <v>320</v>
      </c>
      <c r="T60" s="12">
        <f t="shared" si="11"/>
        <v>270</v>
      </c>
    </row>
    <row r="61" spans="1:20" ht="47.25">
      <c r="A61" s="2" t="s">
        <v>320</v>
      </c>
      <c r="B61" s="2">
        <v>55</v>
      </c>
      <c r="C61" s="4" t="s">
        <v>91</v>
      </c>
      <c r="D61" s="4" t="s">
        <v>3</v>
      </c>
      <c r="E61" s="4"/>
      <c r="F61" s="6">
        <v>500</v>
      </c>
      <c r="G61" s="24">
        <v>340</v>
      </c>
      <c r="H61" s="24">
        <v>300</v>
      </c>
      <c r="I61" s="6">
        <f t="shared" si="1"/>
        <v>450</v>
      </c>
      <c r="J61" s="10">
        <f t="shared" si="2"/>
        <v>320</v>
      </c>
      <c r="K61" s="10">
        <f t="shared" si="3"/>
        <v>270</v>
      </c>
      <c r="L61" s="7">
        <f t="shared" si="4"/>
        <v>0.9</v>
      </c>
      <c r="M61" s="7">
        <f t="shared" si="5"/>
        <v>0.94117647058823528</v>
      </c>
      <c r="N61" s="7">
        <f t="shared" si="6"/>
        <v>0.9</v>
      </c>
      <c r="O61" s="11">
        <v>450</v>
      </c>
      <c r="P61" s="10">
        <f t="shared" si="7"/>
        <v>315</v>
      </c>
      <c r="Q61" s="10">
        <f t="shared" si="8"/>
        <v>270</v>
      </c>
      <c r="R61" s="12">
        <f t="shared" si="9"/>
        <v>450</v>
      </c>
      <c r="S61" s="12">
        <f t="shared" si="10"/>
        <v>320</v>
      </c>
      <c r="T61" s="12">
        <f t="shared" si="11"/>
        <v>270</v>
      </c>
    </row>
    <row r="62" spans="1:20" ht="47.25">
      <c r="A62" s="2" t="s">
        <v>321</v>
      </c>
      <c r="B62" s="2">
        <v>56</v>
      </c>
      <c r="C62" s="4" t="s">
        <v>166</v>
      </c>
      <c r="D62" s="4" t="s">
        <v>167</v>
      </c>
      <c r="E62" s="4" t="s">
        <v>168</v>
      </c>
      <c r="F62" s="6">
        <v>600</v>
      </c>
      <c r="G62" s="24">
        <v>408.00000000000006</v>
      </c>
      <c r="H62" s="24">
        <v>360</v>
      </c>
      <c r="I62" s="6">
        <f t="shared" si="1"/>
        <v>480</v>
      </c>
      <c r="J62" s="10">
        <f t="shared" si="2"/>
        <v>340</v>
      </c>
      <c r="K62" s="10">
        <f t="shared" si="3"/>
        <v>290</v>
      </c>
      <c r="L62" s="7">
        <f t="shared" si="4"/>
        <v>0.8</v>
      </c>
      <c r="M62" s="7">
        <f t="shared" si="5"/>
        <v>0.83333333333333326</v>
      </c>
      <c r="N62" s="7">
        <f t="shared" si="6"/>
        <v>0.80555555555555558</v>
      </c>
      <c r="O62" s="11">
        <v>480</v>
      </c>
      <c r="P62" s="10">
        <f t="shared" si="7"/>
        <v>336</v>
      </c>
      <c r="Q62" s="10">
        <f t="shared" si="8"/>
        <v>288</v>
      </c>
      <c r="R62" s="12">
        <f t="shared" si="9"/>
        <v>480</v>
      </c>
      <c r="S62" s="12">
        <f t="shared" si="10"/>
        <v>340</v>
      </c>
      <c r="T62" s="12">
        <f t="shared" si="11"/>
        <v>290</v>
      </c>
    </row>
    <row r="63" spans="1:20" ht="47.25">
      <c r="A63" s="2" t="s">
        <v>322</v>
      </c>
      <c r="B63" s="2">
        <v>57</v>
      </c>
      <c r="C63" s="4" t="s">
        <v>92</v>
      </c>
      <c r="D63" s="4" t="s">
        <v>93</v>
      </c>
      <c r="E63" s="4" t="s">
        <v>94</v>
      </c>
      <c r="F63" s="6">
        <v>400</v>
      </c>
      <c r="G63" s="24">
        <v>272</v>
      </c>
      <c r="H63" s="24">
        <v>240</v>
      </c>
      <c r="I63" s="6">
        <f t="shared" si="1"/>
        <v>400</v>
      </c>
      <c r="J63" s="10">
        <f t="shared" si="2"/>
        <v>280</v>
      </c>
      <c r="K63" s="10">
        <f t="shared" si="3"/>
        <v>240</v>
      </c>
      <c r="L63" s="7">
        <f t="shared" si="4"/>
        <v>1</v>
      </c>
      <c r="M63" s="7">
        <f t="shared" si="5"/>
        <v>1.0294117647058822</v>
      </c>
      <c r="N63" s="7">
        <f t="shared" si="6"/>
        <v>1</v>
      </c>
      <c r="O63" s="11">
        <v>400</v>
      </c>
      <c r="P63" s="10">
        <f t="shared" si="7"/>
        <v>280</v>
      </c>
      <c r="Q63" s="10">
        <f t="shared" si="8"/>
        <v>240</v>
      </c>
      <c r="R63" s="12">
        <f t="shared" si="9"/>
        <v>400</v>
      </c>
      <c r="S63" s="12">
        <f t="shared" si="10"/>
        <v>280</v>
      </c>
      <c r="T63" s="12">
        <f t="shared" si="11"/>
        <v>240</v>
      </c>
    </row>
    <row r="64" spans="1:20" ht="47.25">
      <c r="A64" s="2" t="s">
        <v>323</v>
      </c>
      <c r="B64" s="2">
        <v>58</v>
      </c>
      <c r="C64" s="4" t="s">
        <v>169</v>
      </c>
      <c r="D64" s="4" t="s">
        <v>170</v>
      </c>
      <c r="E64" s="4" t="s">
        <v>171</v>
      </c>
      <c r="F64" s="6">
        <v>700</v>
      </c>
      <c r="G64" s="24">
        <v>476.00000000000006</v>
      </c>
      <c r="H64" s="24">
        <v>420</v>
      </c>
      <c r="I64" s="6">
        <f t="shared" si="1"/>
        <v>560</v>
      </c>
      <c r="J64" s="10">
        <f t="shared" si="2"/>
        <v>390</v>
      </c>
      <c r="K64" s="10">
        <f t="shared" si="3"/>
        <v>340</v>
      </c>
      <c r="L64" s="7">
        <f t="shared" si="4"/>
        <v>0.8</v>
      </c>
      <c r="M64" s="7">
        <f t="shared" si="5"/>
        <v>0.81932773109243684</v>
      </c>
      <c r="N64" s="7">
        <f t="shared" si="6"/>
        <v>0.80952380952380953</v>
      </c>
      <c r="O64" s="11">
        <v>560</v>
      </c>
      <c r="P64" s="10">
        <f t="shared" si="7"/>
        <v>392</v>
      </c>
      <c r="Q64" s="10">
        <f t="shared" si="8"/>
        <v>336</v>
      </c>
      <c r="R64" s="12">
        <f t="shared" si="9"/>
        <v>560</v>
      </c>
      <c r="S64" s="12">
        <f t="shared" si="10"/>
        <v>390</v>
      </c>
      <c r="T64" s="12">
        <f t="shared" si="11"/>
        <v>340</v>
      </c>
    </row>
    <row r="65" spans="1:20" ht="47.25">
      <c r="A65" s="2" t="s">
        <v>190</v>
      </c>
      <c r="B65" s="2">
        <v>59</v>
      </c>
      <c r="C65" s="4" t="s">
        <v>95</v>
      </c>
      <c r="D65" s="4" t="s">
        <v>96</v>
      </c>
      <c r="E65" s="4" t="s">
        <v>97</v>
      </c>
      <c r="F65" s="6">
        <v>2400</v>
      </c>
      <c r="G65" s="24">
        <v>1632.0000000000002</v>
      </c>
      <c r="H65" s="24">
        <v>1440</v>
      </c>
      <c r="I65" s="6">
        <f t="shared" si="1"/>
        <v>2400</v>
      </c>
      <c r="J65" s="10">
        <f t="shared" si="2"/>
        <v>1700</v>
      </c>
      <c r="K65" s="10">
        <f t="shared" si="3"/>
        <v>1400</v>
      </c>
      <c r="L65" s="7">
        <f t="shared" si="4"/>
        <v>1</v>
      </c>
      <c r="M65" s="7">
        <f t="shared" si="5"/>
        <v>1.0416666666666665</v>
      </c>
      <c r="N65" s="7">
        <f t="shared" si="6"/>
        <v>0.97222222222222221</v>
      </c>
      <c r="O65" s="11">
        <v>2400</v>
      </c>
      <c r="P65" s="10">
        <f t="shared" si="7"/>
        <v>1680</v>
      </c>
      <c r="Q65" s="10">
        <f t="shared" si="8"/>
        <v>1440</v>
      </c>
      <c r="R65" s="12">
        <f t="shared" si="9"/>
        <v>2400</v>
      </c>
      <c r="S65" s="12">
        <f t="shared" si="10"/>
        <v>1700</v>
      </c>
      <c r="T65" s="12">
        <f t="shared" si="11"/>
        <v>1400</v>
      </c>
    </row>
    <row r="66" spans="1:20" ht="35.25" customHeight="1">
      <c r="A66" s="2" t="s">
        <v>191</v>
      </c>
      <c r="B66" s="2">
        <v>60</v>
      </c>
      <c r="C66" s="4" t="s">
        <v>98</v>
      </c>
      <c r="D66" s="4" t="s">
        <v>99</v>
      </c>
      <c r="E66" s="4" t="s">
        <v>100</v>
      </c>
      <c r="F66" s="6">
        <v>1600</v>
      </c>
      <c r="G66" s="24">
        <v>1088</v>
      </c>
      <c r="H66" s="24">
        <v>960</v>
      </c>
      <c r="I66" s="6">
        <f t="shared" si="1"/>
        <v>1600</v>
      </c>
      <c r="J66" s="10">
        <f t="shared" si="2"/>
        <v>1100</v>
      </c>
      <c r="K66" s="10">
        <f t="shared" si="3"/>
        <v>960</v>
      </c>
      <c r="L66" s="7">
        <f t="shared" si="4"/>
        <v>1</v>
      </c>
      <c r="M66" s="7">
        <f t="shared" si="5"/>
        <v>1.0110294117647058</v>
      </c>
      <c r="N66" s="7">
        <f t="shared" si="6"/>
        <v>1</v>
      </c>
      <c r="O66" s="11">
        <v>1600</v>
      </c>
      <c r="P66" s="10">
        <f t="shared" si="7"/>
        <v>1120</v>
      </c>
      <c r="Q66" s="10">
        <f t="shared" si="8"/>
        <v>960</v>
      </c>
      <c r="R66" s="12">
        <f t="shared" si="9"/>
        <v>1600</v>
      </c>
      <c r="S66" s="12">
        <f t="shared" si="10"/>
        <v>1100</v>
      </c>
      <c r="T66" s="12">
        <f t="shared" si="11"/>
        <v>960</v>
      </c>
    </row>
    <row r="67" spans="1:20" ht="35.25" customHeight="1">
      <c r="A67" s="2" t="s">
        <v>192</v>
      </c>
      <c r="B67" s="2">
        <v>61</v>
      </c>
      <c r="C67" s="4" t="s">
        <v>101</v>
      </c>
      <c r="D67" s="4" t="s">
        <v>102</v>
      </c>
      <c r="E67" s="4" t="s">
        <v>100</v>
      </c>
      <c r="F67" s="6">
        <v>1600</v>
      </c>
      <c r="G67" s="24">
        <v>1088</v>
      </c>
      <c r="H67" s="24">
        <v>960</v>
      </c>
      <c r="I67" s="6">
        <f t="shared" si="1"/>
        <v>1600</v>
      </c>
      <c r="J67" s="10">
        <f t="shared" si="2"/>
        <v>1100</v>
      </c>
      <c r="K67" s="10">
        <f t="shared" si="3"/>
        <v>960</v>
      </c>
      <c r="L67" s="7">
        <f t="shared" si="4"/>
        <v>1</v>
      </c>
      <c r="M67" s="7">
        <f t="shared" si="5"/>
        <v>1.0110294117647058</v>
      </c>
      <c r="N67" s="7">
        <f t="shared" si="6"/>
        <v>1</v>
      </c>
      <c r="O67" s="11">
        <v>1600</v>
      </c>
      <c r="P67" s="10">
        <f t="shared" si="7"/>
        <v>1120</v>
      </c>
      <c r="Q67" s="10">
        <f t="shared" si="8"/>
        <v>960</v>
      </c>
      <c r="R67" s="12">
        <f t="shared" si="9"/>
        <v>1600</v>
      </c>
      <c r="S67" s="12">
        <f t="shared" si="10"/>
        <v>1100</v>
      </c>
      <c r="T67" s="12">
        <f t="shared" si="11"/>
        <v>960</v>
      </c>
    </row>
    <row r="68" spans="1:20" ht="35.25" customHeight="1">
      <c r="A68" s="2" t="s">
        <v>193</v>
      </c>
      <c r="B68" s="2">
        <v>62</v>
      </c>
      <c r="C68" s="4" t="s">
        <v>103</v>
      </c>
      <c r="D68" s="4" t="s">
        <v>104</v>
      </c>
      <c r="E68" s="4" t="s">
        <v>105</v>
      </c>
      <c r="F68" s="6">
        <v>1500</v>
      </c>
      <c r="G68" s="24">
        <v>1020.0000000000001</v>
      </c>
      <c r="H68" s="24">
        <v>900</v>
      </c>
      <c r="I68" s="6">
        <f t="shared" si="1"/>
        <v>1500</v>
      </c>
      <c r="J68" s="10">
        <f t="shared" si="2"/>
        <v>1100</v>
      </c>
      <c r="K68" s="10">
        <f t="shared" si="3"/>
        <v>900</v>
      </c>
      <c r="L68" s="7">
        <f t="shared" si="4"/>
        <v>1</v>
      </c>
      <c r="M68" s="7">
        <f t="shared" si="5"/>
        <v>1.0784313725490196</v>
      </c>
      <c r="N68" s="7">
        <f t="shared" si="6"/>
        <v>1</v>
      </c>
      <c r="O68" s="11">
        <v>1500</v>
      </c>
      <c r="P68" s="10">
        <f t="shared" si="7"/>
        <v>1050</v>
      </c>
      <c r="Q68" s="10">
        <f t="shared" si="8"/>
        <v>900</v>
      </c>
      <c r="R68" s="12">
        <f t="shared" si="9"/>
        <v>1500</v>
      </c>
      <c r="S68" s="12">
        <f t="shared" si="10"/>
        <v>1100</v>
      </c>
      <c r="T68" s="12">
        <f t="shared" si="11"/>
        <v>900</v>
      </c>
    </row>
    <row r="69" spans="1:20" ht="35.25" customHeight="1">
      <c r="A69" s="2" t="s">
        <v>194</v>
      </c>
      <c r="B69" s="2">
        <v>63</v>
      </c>
      <c r="C69" s="4" t="s">
        <v>106</v>
      </c>
      <c r="D69" s="4" t="s">
        <v>107</v>
      </c>
      <c r="E69" s="4" t="s">
        <v>108</v>
      </c>
      <c r="F69" s="6">
        <v>2000</v>
      </c>
      <c r="G69" s="24">
        <v>1360</v>
      </c>
      <c r="H69" s="24">
        <v>1200</v>
      </c>
      <c r="I69" s="6">
        <f t="shared" si="1"/>
        <v>2000</v>
      </c>
      <c r="J69" s="10">
        <f t="shared" si="2"/>
        <v>1400</v>
      </c>
      <c r="K69" s="10">
        <f t="shared" si="3"/>
        <v>1200</v>
      </c>
      <c r="L69" s="7">
        <f t="shared" si="4"/>
        <v>1</v>
      </c>
      <c r="M69" s="7">
        <f t="shared" si="5"/>
        <v>1.0294117647058822</v>
      </c>
      <c r="N69" s="7">
        <f t="shared" si="6"/>
        <v>1</v>
      </c>
      <c r="O69" s="11">
        <v>2000</v>
      </c>
      <c r="P69" s="10">
        <f t="shared" si="7"/>
        <v>1400</v>
      </c>
      <c r="Q69" s="10">
        <f t="shared" si="8"/>
        <v>1200</v>
      </c>
      <c r="R69" s="12">
        <f t="shared" si="9"/>
        <v>2000</v>
      </c>
      <c r="S69" s="12">
        <f t="shared" si="10"/>
        <v>1400</v>
      </c>
      <c r="T69" s="12">
        <f t="shared" si="11"/>
        <v>1200</v>
      </c>
    </row>
    <row r="70" spans="1:20" ht="35.25" customHeight="1">
      <c r="A70" s="2" t="s">
        <v>195</v>
      </c>
      <c r="B70" s="2">
        <v>64</v>
      </c>
      <c r="C70" s="4" t="s">
        <v>109</v>
      </c>
      <c r="D70" s="4" t="s">
        <v>102</v>
      </c>
      <c r="E70" s="4" t="s">
        <v>110</v>
      </c>
      <c r="F70" s="6">
        <v>2000</v>
      </c>
      <c r="G70" s="24">
        <v>1360</v>
      </c>
      <c r="H70" s="24">
        <v>1200</v>
      </c>
      <c r="I70" s="6">
        <f t="shared" si="1"/>
        <v>2000</v>
      </c>
      <c r="J70" s="10">
        <f t="shared" si="2"/>
        <v>1400</v>
      </c>
      <c r="K70" s="10">
        <f t="shared" si="3"/>
        <v>1200</v>
      </c>
      <c r="L70" s="7">
        <f t="shared" si="4"/>
        <v>1</v>
      </c>
      <c r="M70" s="7">
        <f t="shared" si="5"/>
        <v>1.0294117647058822</v>
      </c>
      <c r="N70" s="7">
        <f t="shared" si="6"/>
        <v>1</v>
      </c>
      <c r="O70" s="11">
        <v>2000</v>
      </c>
      <c r="P70" s="10">
        <f t="shared" si="7"/>
        <v>1400</v>
      </c>
      <c r="Q70" s="10">
        <f t="shared" si="8"/>
        <v>1200</v>
      </c>
      <c r="R70" s="12">
        <f t="shared" si="9"/>
        <v>2000</v>
      </c>
      <c r="S70" s="12">
        <f t="shared" si="10"/>
        <v>1400</v>
      </c>
      <c r="T70" s="12">
        <f t="shared" si="11"/>
        <v>1200</v>
      </c>
    </row>
    <row r="71" spans="1:20" ht="35.25" customHeight="1">
      <c r="A71" s="2" t="s">
        <v>196</v>
      </c>
      <c r="B71" s="2">
        <v>65</v>
      </c>
      <c r="C71" s="4" t="s">
        <v>111</v>
      </c>
      <c r="D71" s="4" t="s">
        <v>102</v>
      </c>
      <c r="E71" s="4" t="s">
        <v>110</v>
      </c>
      <c r="F71" s="6">
        <v>2000</v>
      </c>
      <c r="G71" s="24">
        <v>1360</v>
      </c>
      <c r="H71" s="24">
        <v>1200</v>
      </c>
      <c r="I71" s="6">
        <f t="shared" si="1"/>
        <v>2000</v>
      </c>
      <c r="J71" s="10">
        <f t="shared" si="2"/>
        <v>1400</v>
      </c>
      <c r="K71" s="10">
        <f t="shared" si="3"/>
        <v>1200</v>
      </c>
      <c r="L71" s="7">
        <f t="shared" si="4"/>
        <v>1</v>
      </c>
      <c r="M71" s="7">
        <f t="shared" si="5"/>
        <v>1.0294117647058822</v>
      </c>
      <c r="N71" s="7">
        <f t="shared" si="6"/>
        <v>1</v>
      </c>
      <c r="O71" s="11">
        <v>2000</v>
      </c>
      <c r="P71" s="10">
        <f t="shared" si="7"/>
        <v>1400</v>
      </c>
      <c r="Q71" s="10">
        <f t="shared" si="8"/>
        <v>1200</v>
      </c>
      <c r="R71" s="12">
        <f t="shared" si="9"/>
        <v>2000</v>
      </c>
      <c r="S71" s="12">
        <f t="shared" si="10"/>
        <v>1400</v>
      </c>
      <c r="T71" s="12">
        <f t="shared" si="11"/>
        <v>1200</v>
      </c>
    </row>
    <row r="72" spans="1:20" ht="35.25" customHeight="1">
      <c r="A72" s="2" t="s">
        <v>197</v>
      </c>
      <c r="B72" s="2">
        <v>66</v>
      </c>
      <c r="C72" s="4" t="s">
        <v>112</v>
      </c>
      <c r="D72" s="4" t="s">
        <v>107</v>
      </c>
      <c r="E72" s="4" t="s">
        <v>108</v>
      </c>
      <c r="F72" s="6">
        <v>2000</v>
      </c>
      <c r="G72" s="24">
        <v>1360</v>
      </c>
      <c r="H72" s="24">
        <v>1200</v>
      </c>
      <c r="I72" s="6">
        <f t="shared" ref="I72:I135" si="12">R72</f>
        <v>2000</v>
      </c>
      <c r="J72" s="10">
        <f t="shared" ref="J72:J135" si="13">S72</f>
        <v>1400</v>
      </c>
      <c r="K72" s="10">
        <f t="shared" ref="K72:K135" si="14">T72</f>
        <v>1200</v>
      </c>
      <c r="L72" s="7">
        <f t="shared" ref="L72:L135" si="15">I72/F72</f>
        <v>1</v>
      </c>
      <c r="M72" s="7">
        <f t="shared" ref="M72:M135" si="16">J72/G72</f>
        <v>1.0294117647058822</v>
      </c>
      <c r="N72" s="7">
        <f t="shared" ref="N72:N135" si="17">K72/H72</f>
        <v>1</v>
      </c>
      <c r="O72" s="11">
        <v>2000</v>
      </c>
      <c r="P72" s="10">
        <f t="shared" ref="P72:P135" si="18">O72*0.7</f>
        <v>1400</v>
      </c>
      <c r="Q72" s="10">
        <f t="shared" ref="Q72:Q135" si="19">0.6*O72</f>
        <v>1200</v>
      </c>
      <c r="R72" s="12">
        <f t="shared" ref="R72:R135" si="20">IF(O72&lt;1000,ROUND(O72,-1),ROUND(O72,-2))</f>
        <v>2000</v>
      </c>
      <c r="S72" s="12">
        <f t="shared" ref="S72:S135" si="21">IF(P72&lt;1000,ROUND(P72,-1),ROUND(P72,-2))</f>
        <v>1400</v>
      </c>
      <c r="T72" s="12">
        <f t="shared" ref="T72:T135" si="22">IF(Q72&lt;1000,ROUND(Q72,-1),ROUND(Q72,-2))</f>
        <v>1200</v>
      </c>
    </row>
    <row r="73" spans="1:20" ht="35.25" customHeight="1">
      <c r="A73" s="2" t="s">
        <v>198</v>
      </c>
      <c r="B73" s="2">
        <v>67</v>
      </c>
      <c r="C73" s="4" t="s">
        <v>374</v>
      </c>
      <c r="D73" s="4" t="s">
        <v>62</v>
      </c>
      <c r="E73" s="4" t="s">
        <v>113</v>
      </c>
      <c r="F73" s="6">
        <v>3700</v>
      </c>
      <c r="G73" s="24">
        <v>2516</v>
      </c>
      <c r="H73" s="24">
        <v>2220</v>
      </c>
      <c r="I73" s="6">
        <f t="shared" si="12"/>
        <v>3700</v>
      </c>
      <c r="J73" s="10">
        <f t="shared" si="13"/>
        <v>2600</v>
      </c>
      <c r="K73" s="10">
        <f t="shared" si="14"/>
        <v>2200</v>
      </c>
      <c r="L73" s="7">
        <f t="shared" si="15"/>
        <v>1</v>
      </c>
      <c r="M73" s="7">
        <f t="shared" si="16"/>
        <v>1.0333863275039745</v>
      </c>
      <c r="N73" s="7">
        <f t="shared" si="17"/>
        <v>0.99099099099099097</v>
      </c>
      <c r="O73" s="11">
        <v>3700</v>
      </c>
      <c r="P73" s="10">
        <f t="shared" si="18"/>
        <v>2590</v>
      </c>
      <c r="Q73" s="10">
        <f t="shared" si="19"/>
        <v>2220</v>
      </c>
      <c r="R73" s="12">
        <f t="shared" si="20"/>
        <v>3700</v>
      </c>
      <c r="S73" s="12">
        <f t="shared" si="21"/>
        <v>2600</v>
      </c>
      <c r="T73" s="12">
        <f t="shared" si="22"/>
        <v>2200</v>
      </c>
    </row>
    <row r="74" spans="1:20" ht="35.25" customHeight="1">
      <c r="A74" s="2" t="s">
        <v>199</v>
      </c>
      <c r="B74" s="2">
        <v>68</v>
      </c>
      <c r="C74" s="4" t="s">
        <v>375</v>
      </c>
      <c r="D74" s="4" t="s">
        <v>62</v>
      </c>
      <c r="E74" s="4" t="s">
        <v>113</v>
      </c>
      <c r="F74" s="6">
        <v>2300</v>
      </c>
      <c r="G74" s="24">
        <v>1564</v>
      </c>
      <c r="H74" s="24">
        <v>1380</v>
      </c>
      <c r="I74" s="6">
        <f t="shared" si="12"/>
        <v>2300</v>
      </c>
      <c r="J74" s="10">
        <f t="shared" si="13"/>
        <v>1600</v>
      </c>
      <c r="K74" s="10">
        <f t="shared" si="14"/>
        <v>1400</v>
      </c>
      <c r="L74" s="7">
        <f t="shared" si="15"/>
        <v>1</v>
      </c>
      <c r="M74" s="7">
        <f t="shared" si="16"/>
        <v>1.0230179028132993</v>
      </c>
      <c r="N74" s="7">
        <f t="shared" si="17"/>
        <v>1.0144927536231885</v>
      </c>
      <c r="O74" s="11">
        <v>2300</v>
      </c>
      <c r="P74" s="10">
        <f t="shared" si="18"/>
        <v>1610</v>
      </c>
      <c r="Q74" s="10">
        <f t="shared" si="19"/>
        <v>1380</v>
      </c>
      <c r="R74" s="12">
        <f t="shared" si="20"/>
        <v>2300</v>
      </c>
      <c r="S74" s="12">
        <f t="shared" si="21"/>
        <v>1600</v>
      </c>
      <c r="T74" s="12">
        <f t="shared" si="22"/>
        <v>1400</v>
      </c>
    </row>
    <row r="75" spans="1:20" ht="35.25" customHeight="1">
      <c r="A75" s="2" t="s">
        <v>200</v>
      </c>
      <c r="B75" s="2">
        <v>69</v>
      </c>
      <c r="C75" s="4" t="s">
        <v>376</v>
      </c>
      <c r="D75" s="4" t="s">
        <v>114</v>
      </c>
      <c r="E75" s="4" t="s">
        <v>115</v>
      </c>
      <c r="F75" s="6">
        <v>1800</v>
      </c>
      <c r="G75" s="24">
        <v>1224</v>
      </c>
      <c r="H75" s="24">
        <v>1080</v>
      </c>
      <c r="I75" s="6">
        <f t="shared" si="12"/>
        <v>1800</v>
      </c>
      <c r="J75" s="10">
        <f t="shared" si="13"/>
        <v>1300</v>
      </c>
      <c r="K75" s="10">
        <f t="shared" si="14"/>
        <v>1100</v>
      </c>
      <c r="L75" s="7">
        <f t="shared" si="15"/>
        <v>1</v>
      </c>
      <c r="M75" s="7">
        <f t="shared" si="16"/>
        <v>1.0620915032679739</v>
      </c>
      <c r="N75" s="7">
        <f t="shared" si="17"/>
        <v>1.0185185185185186</v>
      </c>
      <c r="O75" s="11">
        <v>1800</v>
      </c>
      <c r="P75" s="10">
        <f t="shared" si="18"/>
        <v>1260</v>
      </c>
      <c r="Q75" s="10">
        <f t="shared" si="19"/>
        <v>1080</v>
      </c>
      <c r="R75" s="12">
        <f t="shared" si="20"/>
        <v>1800</v>
      </c>
      <c r="S75" s="12">
        <f t="shared" si="21"/>
        <v>1300</v>
      </c>
      <c r="T75" s="12">
        <f t="shared" si="22"/>
        <v>1100</v>
      </c>
    </row>
    <row r="76" spans="1:20" ht="35.25" customHeight="1">
      <c r="A76" s="2" t="s">
        <v>201</v>
      </c>
      <c r="B76" s="2">
        <v>70</v>
      </c>
      <c r="C76" s="4" t="s">
        <v>377</v>
      </c>
      <c r="D76" s="4" t="s">
        <v>62</v>
      </c>
      <c r="E76" s="4" t="s">
        <v>113</v>
      </c>
      <c r="F76" s="6">
        <v>2100</v>
      </c>
      <c r="G76" s="24">
        <v>1428</v>
      </c>
      <c r="H76" s="24">
        <v>1260</v>
      </c>
      <c r="I76" s="6">
        <f t="shared" si="12"/>
        <v>2100</v>
      </c>
      <c r="J76" s="10">
        <f t="shared" si="13"/>
        <v>1500</v>
      </c>
      <c r="K76" s="10">
        <f t="shared" si="14"/>
        <v>1300</v>
      </c>
      <c r="L76" s="7">
        <f t="shared" si="15"/>
        <v>1</v>
      </c>
      <c r="M76" s="7">
        <f t="shared" si="16"/>
        <v>1.0504201680672269</v>
      </c>
      <c r="N76" s="7">
        <f t="shared" si="17"/>
        <v>1.0317460317460319</v>
      </c>
      <c r="O76" s="11">
        <v>2100</v>
      </c>
      <c r="P76" s="10">
        <f t="shared" si="18"/>
        <v>1470</v>
      </c>
      <c r="Q76" s="10">
        <f t="shared" si="19"/>
        <v>1260</v>
      </c>
      <c r="R76" s="12">
        <f t="shared" si="20"/>
        <v>2100</v>
      </c>
      <c r="S76" s="12">
        <f t="shared" si="21"/>
        <v>1500</v>
      </c>
      <c r="T76" s="12">
        <f t="shared" si="22"/>
        <v>1300</v>
      </c>
    </row>
    <row r="77" spans="1:20" ht="35.25" customHeight="1">
      <c r="A77" s="2" t="s">
        <v>202</v>
      </c>
      <c r="B77" s="2">
        <v>71</v>
      </c>
      <c r="C77" s="4" t="s">
        <v>378</v>
      </c>
      <c r="D77" s="4" t="s">
        <v>116</v>
      </c>
      <c r="E77" s="4" t="s">
        <v>97</v>
      </c>
      <c r="F77" s="6">
        <v>2000</v>
      </c>
      <c r="G77" s="24">
        <v>1360</v>
      </c>
      <c r="H77" s="24">
        <v>1200</v>
      </c>
      <c r="I77" s="6">
        <f t="shared" si="12"/>
        <v>2000</v>
      </c>
      <c r="J77" s="10">
        <f t="shared" si="13"/>
        <v>1400</v>
      </c>
      <c r="K77" s="10">
        <f t="shared" si="14"/>
        <v>1200</v>
      </c>
      <c r="L77" s="7">
        <f t="shared" si="15"/>
        <v>1</v>
      </c>
      <c r="M77" s="7">
        <f t="shared" si="16"/>
        <v>1.0294117647058822</v>
      </c>
      <c r="N77" s="7">
        <f t="shared" si="17"/>
        <v>1</v>
      </c>
      <c r="O77" s="11">
        <v>2000</v>
      </c>
      <c r="P77" s="10">
        <f t="shared" si="18"/>
        <v>1400</v>
      </c>
      <c r="Q77" s="10">
        <f t="shared" si="19"/>
        <v>1200</v>
      </c>
      <c r="R77" s="12">
        <f t="shared" si="20"/>
        <v>2000</v>
      </c>
      <c r="S77" s="12">
        <f t="shared" si="21"/>
        <v>1400</v>
      </c>
      <c r="T77" s="12">
        <f t="shared" si="22"/>
        <v>1200</v>
      </c>
    </row>
    <row r="78" spans="1:20" ht="35.25" customHeight="1">
      <c r="A78" s="2" t="s">
        <v>203</v>
      </c>
      <c r="B78" s="2">
        <v>72</v>
      </c>
      <c r="C78" s="4" t="s">
        <v>117</v>
      </c>
      <c r="D78" s="4" t="s">
        <v>118</v>
      </c>
      <c r="E78" s="4" t="s">
        <v>119</v>
      </c>
      <c r="F78" s="6">
        <v>2000</v>
      </c>
      <c r="G78" s="24">
        <v>1360</v>
      </c>
      <c r="H78" s="24">
        <v>1200</v>
      </c>
      <c r="I78" s="6">
        <f t="shared" si="12"/>
        <v>2000</v>
      </c>
      <c r="J78" s="10">
        <f t="shared" si="13"/>
        <v>1400</v>
      </c>
      <c r="K78" s="10">
        <f t="shared" si="14"/>
        <v>1200</v>
      </c>
      <c r="L78" s="7">
        <f t="shared" si="15"/>
        <v>1</v>
      </c>
      <c r="M78" s="7">
        <f t="shared" si="16"/>
        <v>1.0294117647058822</v>
      </c>
      <c r="N78" s="7">
        <f t="shared" si="17"/>
        <v>1</v>
      </c>
      <c r="O78" s="11">
        <v>2000</v>
      </c>
      <c r="P78" s="10">
        <f t="shared" si="18"/>
        <v>1400</v>
      </c>
      <c r="Q78" s="10">
        <f t="shared" si="19"/>
        <v>1200</v>
      </c>
      <c r="R78" s="12">
        <f t="shared" si="20"/>
        <v>2000</v>
      </c>
      <c r="S78" s="12">
        <f t="shared" si="21"/>
        <v>1400</v>
      </c>
      <c r="T78" s="12">
        <f t="shared" si="22"/>
        <v>1200</v>
      </c>
    </row>
    <row r="79" spans="1:20" ht="35.25" customHeight="1">
      <c r="A79" s="2" t="s">
        <v>204</v>
      </c>
      <c r="B79" s="2">
        <v>73</v>
      </c>
      <c r="C79" s="4" t="s">
        <v>379</v>
      </c>
      <c r="D79" s="4" t="s">
        <v>116</v>
      </c>
      <c r="E79" s="4" t="s">
        <v>120</v>
      </c>
      <c r="F79" s="6">
        <v>2000</v>
      </c>
      <c r="G79" s="24">
        <v>1360</v>
      </c>
      <c r="H79" s="24">
        <v>1200</v>
      </c>
      <c r="I79" s="6">
        <f t="shared" si="12"/>
        <v>2000</v>
      </c>
      <c r="J79" s="10">
        <f t="shared" si="13"/>
        <v>1400</v>
      </c>
      <c r="K79" s="10">
        <f t="shared" si="14"/>
        <v>1200</v>
      </c>
      <c r="L79" s="7">
        <f t="shared" si="15"/>
        <v>1</v>
      </c>
      <c r="M79" s="7">
        <f t="shared" si="16"/>
        <v>1.0294117647058822</v>
      </c>
      <c r="N79" s="7">
        <f t="shared" si="17"/>
        <v>1</v>
      </c>
      <c r="O79" s="11">
        <v>2000</v>
      </c>
      <c r="P79" s="10">
        <f t="shared" si="18"/>
        <v>1400</v>
      </c>
      <c r="Q79" s="10">
        <f t="shared" si="19"/>
        <v>1200</v>
      </c>
      <c r="R79" s="12">
        <f t="shared" si="20"/>
        <v>2000</v>
      </c>
      <c r="S79" s="12">
        <f t="shared" si="21"/>
        <v>1400</v>
      </c>
      <c r="T79" s="12">
        <f t="shared" si="22"/>
        <v>1200</v>
      </c>
    </row>
    <row r="80" spans="1:20" ht="35.25" customHeight="1">
      <c r="A80" s="2" t="s">
        <v>205</v>
      </c>
      <c r="B80" s="2">
        <v>74</v>
      </c>
      <c r="C80" s="4" t="s">
        <v>380</v>
      </c>
      <c r="D80" s="4" t="s">
        <v>116</v>
      </c>
      <c r="E80" s="4" t="s">
        <v>119</v>
      </c>
      <c r="F80" s="6">
        <v>2000</v>
      </c>
      <c r="G80" s="24">
        <v>1360</v>
      </c>
      <c r="H80" s="24">
        <v>1200</v>
      </c>
      <c r="I80" s="6">
        <f t="shared" si="12"/>
        <v>2000</v>
      </c>
      <c r="J80" s="10">
        <f t="shared" si="13"/>
        <v>1400</v>
      </c>
      <c r="K80" s="10">
        <f t="shared" si="14"/>
        <v>1200</v>
      </c>
      <c r="L80" s="7">
        <f t="shared" si="15"/>
        <v>1</v>
      </c>
      <c r="M80" s="7">
        <f t="shared" si="16"/>
        <v>1.0294117647058822</v>
      </c>
      <c r="N80" s="7">
        <f t="shared" si="17"/>
        <v>1</v>
      </c>
      <c r="O80" s="11">
        <v>2000</v>
      </c>
      <c r="P80" s="10">
        <f t="shared" si="18"/>
        <v>1400</v>
      </c>
      <c r="Q80" s="10">
        <f t="shared" si="19"/>
        <v>1200</v>
      </c>
      <c r="R80" s="12">
        <f t="shared" si="20"/>
        <v>2000</v>
      </c>
      <c r="S80" s="12">
        <f t="shared" si="21"/>
        <v>1400</v>
      </c>
      <c r="T80" s="12">
        <f t="shared" si="22"/>
        <v>1200</v>
      </c>
    </row>
    <row r="81" spans="1:20" ht="35.25" customHeight="1">
      <c r="A81" s="2" t="s">
        <v>206</v>
      </c>
      <c r="B81" s="2">
        <v>75</v>
      </c>
      <c r="C81" s="4" t="s">
        <v>381</v>
      </c>
      <c r="D81" s="4" t="s">
        <v>121</v>
      </c>
      <c r="E81" s="4" t="s">
        <v>120</v>
      </c>
      <c r="F81" s="6">
        <v>2000</v>
      </c>
      <c r="G81" s="24">
        <v>1360</v>
      </c>
      <c r="H81" s="24">
        <v>1200</v>
      </c>
      <c r="I81" s="6">
        <f t="shared" si="12"/>
        <v>2000</v>
      </c>
      <c r="J81" s="10">
        <f t="shared" si="13"/>
        <v>1400</v>
      </c>
      <c r="K81" s="10">
        <f t="shared" si="14"/>
        <v>1200</v>
      </c>
      <c r="L81" s="7">
        <f t="shared" si="15"/>
        <v>1</v>
      </c>
      <c r="M81" s="7">
        <f t="shared" si="16"/>
        <v>1.0294117647058822</v>
      </c>
      <c r="N81" s="7">
        <f t="shared" si="17"/>
        <v>1</v>
      </c>
      <c r="O81" s="11">
        <v>2000</v>
      </c>
      <c r="P81" s="10">
        <f t="shared" si="18"/>
        <v>1400</v>
      </c>
      <c r="Q81" s="10">
        <f t="shared" si="19"/>
        <v>1200</v>
      </c>
      <c r="R81" s="12">
        <f t="shared" si="20"/>
        <v>2000</v>
      </c>
      <c r="S81" s="12">
        <f t="shared" si="21"/>
        <v>1400</v>
      </c>
      <c r="T81" s="12">
        <f t="shared" si="22"/>
        <v>1200</v>
      </c>
    </row>
    <row r="82" spans="1:20" ht="35.25" customHeight="1">
      <c r="A82" s="2" t="s">
        <v>207</v>
      </c>
      <c r="B82" s="2">
        <v>76</v>
      </c>
      <c r="C82" s="4" t="s">
        <v>122</v>
      </c>
      <c r="D82" s="4" t="s">
        <v>123</v>
      </c>
      <c r="E82" s="4" t="s">
        <v>124</v>
      </c>
      <c r="F82" s="6">
        <v>2800</v>
      </c>
      <c r="G82" s="24">
        <v>1904.0000000000002</v>
      </c>
      <c r="H82" s="24">
        <v>1680</v>
      </c>
      <c r="I82" s="6">
        <f t="shared" si="12"/>
        <v>2800</v>
      </c>
      <c r="J82" s="10">
        <f t="shared" si="13"/>
        <v>2000</v>
      </c>
      <c r="K82" s="10">
        <f t="shared" si="14"/>
        <v>1700</v>
      </c>
      <c r="L82" s="7">
        <f t="shared" si="15"/>
        <v>1</v>
      </c>
      <c r="M82" s="7">
        <f t="shared" si="16"/>
        <v>1.0504201680672267</v>
      </c>
      <c r="N82" s="7">
        <f t="shared" si="17"/>
        <v>1.0119047619047619</v>
      </c>
      <c r="O82" s="11">
        <v>2800</v>
      </c>
      <c r="P82" s="10">
        <f t="shared" si="18"/>
        <v>1959.9999999999998</v>
      </c>
      <c r="Q82" s="10">
        <f t="shared" si="19"/>
        <v>1680</v>
      </c>
      <c r="R82" s="12">
        <f t="shared" si="20"/>
        <v>2800</v>
      </c>
      <c r="S82" s="12">
        <f t="shared" si="21"/>
        <v>2000</v>
      </c>
      <c r="T82" s="12">
        <f t="shared" si="22"/>
        <v>1700</v>
      </c>
    </row>
    <row r="83" spans="1:20" ht="35.25" customHeight="1">
      <c r="A83" s="2" t="s">
        <v>208</v>
      </c>
      <c r="B83" s="2">
        <v>77</v>
      </c>
      <c r="C83" s="4" t="s">
        <v>125</v>
      </c>
      <c r="D83" s="4" t="s">
        <v>123</v>
      </c>
      <c r="E83" s="4" t="s">
        <v>124</v>
      </c>
      <c r="F83" s="6">
        <v>2800</v>
      </c>
      <c r="G83" s="24">
        <v>1904.0000000000002</v>
      </c>
      <c r="H83" s="24">
        <v>1680</v>
      </c>
      <c r="I83" s="6">
        <f t="shared" si="12"/>
        <v>2800</v>
      </c>
      <c r="J83" s="10">
        <f t="shared" si="13"/>
        <v>2000</v>
      </c>
      <c r="K83" s="10">
        <f t="shared" si="14"/>
        <v>1700</v>
      </c>
      <c r="L83" s="7">
        <f t="shared" si="15"/>
        <v>1</v>
      </c>
      <c r="M83" s="7">
        <f t="shared" si="16"/>
        <v>1.0504201680672267</v>
      </c>
      <c r="N83" s="7">
        <f t="shared" si="17"/>
        <v>1.0119047619047619</v>
      </c>
      <c r="O83" s="11">
        <v>2800</v>
      </c>
      <c r="P83" s="10">
        <f t="shared" si="18"/>
        <v>1959.9999999999998</v>
      </c>
      <c r="Q83" s="10">
        <f t="shared" si="19"/>
        <v>1680</v>
      </c>
      <c r="R83" s="12">
        <f t="shared" si="20"/>
        <v>2800</v>
      </c>
      <c r="S83" s="12">
        <f t="shared" si="21"/>
        <v>2000</v>
      </c>
      <c r="T83" s="12">
        <f t="shared" si="22"/>
        <v>1700</v>
      </c>
    </row>
    <row r="84" spans="1:20" ht="35.25" customHeight="1">
      <c r="A84" s="2" t="s">
        <v>209</v>
      </c>
      <c r="B84" s="2">
        <v>78</v>
      </c>
      <c r="C84" s="4" t="s">
        <v>382</v>
      </c>
      <c r="D84" s="4" t="s">
        <v>62</v>
      </c>
      <c r="E84" s="4" t="s">
        <v>97</v>
      </c>
      <c r="F84" s="6">
        <v>3400</v>
      </c>
      <c r="G84" s="24">
        <v>2312</v>
      </c>
      <c r="H84" s="24">
        <v>2040</v>
      </c>
      <c r="I84" s="6">
        <f t="shared" si="12"/>
        <v>3400</v>
      </c>
      <c r="J84" s="10">
        <f t="shared" si="13"/>
        <v>2400</v>
      </c>
      <c r="K84" s="10">
        <f t="shared" si="14"/>
        <v>2000</v>
      </c>
      <c r="L84" s="7">
        <f t="shared" si="15"/>
        <v>1</v>
      </c>
      <c r="M84" s="7">
        <f t="shared" si="16"/>
        <v>1.0380622837370241</v>
      </c>
      <c r="N84" s="7">
        <f t="shared" si="17"/>
        <v>0.98039215686274506</v>
      </c>
      <c r="O84" s="11">
        <v>3400</v>
      </c>
      <c r="P84" s="10">
        <f t="shared" si="18"/>
        <v>2380</v>
      </c>
      <c r="Q84" s="10">
        <f t="shared" si="19"/>
        <v>2040</v>
      </c>
      <c r="R84" s="12">
        <f t="shared" si="20"/>
        <v>3400</v>
      </c>
      <c r="S84" s="12">
        <f t="shared" si="21"/>
        <v>2400</v>
      </c>
      <c r="T84" s="12">
        <f t="shared" si="22"/>
        <v>2000</v>
      </c>
    </row>
    <row r="85" spans="1:20" ht="47.25">
      <c r="A85" s="2" t="s">
        <v>210</v>
      </c>
      <c r="B85" s="2">
        <v>79</v>
      </c>
      <c r="C85" s="20" t="s">
        <v>211</v>
      </c>
      <c r="D85" s="20" t="s">
        <v>62</v>
      </c>
      <c r="E85" s="20" t="s">
        <v>212</v>
      </c>
      <c r="F85" s="6">
        <v>1600</v>
      </c>
      <c r="G85" s="24">
        <v>1088</v>
      </c>
      <c r="H85" s="24">
        <v>960</v>
      </c>
      <c r="I85" s="6">
        <f t="shared" si="12"/>
        <v>1400</v>
      </c>
      <c r="J85" s="10">
        <f t="shared" si="13"/>
        <v>1000</v>
      </c>
      <c r="K85" s="10">
        <f t="shared" si="14"/>
        <v>860</v>
      </c>
      <c r="L85" s="7">
        <f t="shared" si="15"/>
        <v>0.875</v>
      </c>
      <c r="M85" s="7">
        <f t="shared" si="16"/>
        <v>0.91911764705882348</v>
      </c>
      <c r="N85" s="7">
        <f t="shared" si="17"/>
        <v>0.89583333333333337</v>
      </c>
      <c r="O85" s="11">
        <v>1440</v>
      </c>
      <c r="P85" s="10">
        <f t="shared" si="18"/>
        <v>1007.9999999999999</v>
      </c>
      <c r="Q85" s="10">
        <f t="shared" si="19"/>
        <v>864</v>
      </c>
      <c r="R85" s="12">
        <f t="shared" si="20"/>
        <v>1400</v>
      </c>
      <c r="S85" s="12">
        <f t="shared" si="21"/>
        <v>1000</v>
      </c>
      <c r="T85" s="12">
        <f t="shared" si="22"/>
        <v>860</v>
      </c>
    </row>
    <row r="86" spans="1:20" ht="47.25">
      <c r="A86" s="2" t="s">
        <v>213</v>
      </c>
      <c r="B86" s="2">
        <v>80</v>
      </c>
      <c r="C86" s="20" t="s">
        <v>211</v>
      </c>
      <c r="D86" s="20" t="s">
        <v>214</v>
      </c>
      <c r="E86" s="20" t="s">
        <v>215</v>
      </c>
      <c r="F86" s="3">
        <v>800</v>
      </c>
      <c r="G86" s="24">
        <v>544</v>
      </c>
      <c r="H86" s="24">
        <v>480</v>
      </c>
      <c r="I86" s="6">
        <f t="shared" si="12"/>
        <v>720</v>
      </c>
      <c r="J86" s="10">
        <f t="shared" si="13"/>
        <v>500</v>
      </c>
      <c r="K86" s="10">
        <f t="shared" si="14"/>
        <v>430</v>
      </c>
      <c r="L86" s="7">
        <f t="shared" si="15"/>
        <v>0.9</v>
      </c>
      <c r="M86" s="7">
        <f t="shared" si="16"/>
        <v>0.91911764705882348</v>
      </c>
      <c r="N86" s="7">
        <f t="shared" si="17"/>
        <v>0.89583333333333337</v>
      </c>
      <c r="O86" s="11">
        <v>720</v>
      </c>
      <c r="P86" s="10">
        <f t="shared" si="18"/>
        <v>503.99999999999994</v>
      </c>
      <c r="Q86" s="10">
        <f t="shared" si="19"/>
        <v>432</v>
      </c>
      <c r="R86" s="12">
        <f t="shared" si="20"/>
        <v>720</v>
      </c>
      <c r="S86" s="12">
        <f t="shared" si="21"/>
        <v>500</v>
      </c>
      <c r="T86" s="12">
        <f t="shared" si="22"/>
        <v>430</v>
      </c>
    </row>
    <row r="87" spans="1:20" ht="47.25">
      <c r="A87" s="2" t="s">
        <v>216</v>
      </c>
      <c r="B87" s="2">
        <v>81</v>
      </c>
      <c r="C87" s="20" t="s">
        <v>211</v>
      </c>
      <c r="D87" s="20" t="s">
        <v>215</v>
      </c>
      <c r="E87" s="20" t="s">
        <v>217</v>
      </c>
      <c r="F87" s="3">
        <v>500</v>
      </c>
      <c r="G87" s="24">
        <v>340</v>
      </c>
      <c r="H87" s="24">
        <v>300</v>
      </c>
      <c r="I87" s="6">
        <f t="shared" si="12"/>
        <v>450</v>
      </c>
      <c r="J87" s="10">
        <f t="shared" si="13"/>
        <v>320</v>
      </c>
      <c r="K87" s="10">
        <f t="shared" si="14"/>
        <v>270</v>
      </c>
      <c r="L87" s="7">
        <f t="shared" si="15"/>
        <v>0.9</v>
      </c>
      <c r="M87" s="7">
        <f t="shared" si="16"/>
        <v>0.94117647058823528</v>
      </c>
      <c r="N87" s="7">
        <f t="shared" si="17"/>
        <v>0.9</v>
      </c>
      <c r="O87" s="11">
        <v>450</v>
      </c>
      <c r="P87" s="10">
        <f t="shared" si="18"/>
        <v>315</v>
      </c>
      <c r="Q87" s="10">
        <f t="shared" si="19"/>
        <v>270</v>
      </c>
      <c r="R87" s="12">
        <f t="shared" si="20"/>
        <v>450</v>
      </c>
      <c r="S87" s="12">
        <f t="shared" si="21"/>
        <v>320</v>
      </c>
      <c r="T87" s="12">
        <f t="shared" si="22"/>
        <v>270</v>
      </c>
    </row>
    <row r="88" spans="1:20" ht="47.25">
      <c r="A88" s="2" t="s">
        <v>239</v>
      </c>
      <c r="B88" s="2">
        <v>82</v>
      </c>
      <c r="C88" s="20" t="s">
        <v>218</v>
      </c>
      <c r="D88" s="20" t="s">
        <v>219</v>
      </c>
      <c r="E88" s="20" t="s">
        <v>220</v>
      </c>
      <c r="F88" s="3">
        <v>600</v>
      </c>
      <c r="G88" s="24">
        <v>408.00000000000006</v>
      </c>
      <c r="H88" s="24">
        <v>360</v>
      </c>
      <c r="I88" s="6">
        <f t="shared" si="12"/>
        <v>540</v>
      </c>
      <c r="J88" s="10">
        <f t="shared" si="13"/>
        <v>380</v>
      </c>
      <c r="K88" s="10">
        <f t="shared" si="14"/>
        <v>320</v>
      </c>
      <c r="L88" s="7">
        <f t="shared" si="15"/>
        <v>0.9</v>
      </c>
      <c r="M88" s="7">
        <f t="shared" si="16"/>
        <v>0.93137254901960775</v>
      </c>
      <c r="N88" s="7">
        <f t="shared" si="17"/>
        <v>0.88888888888888884</v>
      </c>
      <c r="O88" s="11">
        <v>540</v>
      </c>
      <c r="P88" s="10">
        <f t="shared" si="18"/>
        <v>378</v>
      </c>
      <c r="Q88" s="10">
        <f t="shared" si="19"/>
        <v>324</v>
      </c>
      <c r="R88" s="12">
        <f t="shared" si="20"/>
        <v>540</v>
      </c>
      <c r="S88" s="12">
        <f t="shared" si="21"/>
        <v>380</v>
      </c>
      <c r="T88" s="12">
        <f t="shared" si="22"/>
        <v>320</v>
      </c>
    </row>
    <row r="89" spans="1:20" ht="47.25">
      <c r="A89" s="2" t="s">
        <v>240</v>
      </c>
      <c r="B89" s="2">
        <v>83</v>
      </c>
      <c r="C89" s="20" t="s">
        <v>218</v>
      </c>
      <c r="D89" s="20" t="s">
        <v>220</v>
      </c>
      <c r="E89" s="20" t="s">
        <v>221</v>
      </c>
      <c r="F89" s="3">
        <v>500</v>
      </c>
      <c r="G89" s="24">
        <v>340</v>
      </c>
      <c r="H89" s="24">
        <v>300</v>
      </c>
      <c r="I89" s="6">
        <f t="shared" si="12"/>
        <v>480</v>
      </c>
      <c r="J89" s="10">
        <f t="shared" si="13"/>
        <v>330</v>
      </c>
      <c r="K89" s="10">
        <f t="shared" si="14"/>
        <v>290</v>
      </c>
      <c r="L89" s="7">
        <f t="shared" si="15"/>
        <v>0.96</v>
      </c>
      <c r="M89" s="7">
        <f t="shared" si="16"/>
        <v>0.97058823529411764</v>
      </c>
      <c r="N89" s="7">
        <f t="shared" si="17"/>
        <v>0.96666666666666667</v>
      </c>
      <c r="O89" s="11">
        <v>475</v>
      </c>
      <c r="P89" s="10">
        <f t="shared" si="18"/>
        <v>332.5</v>
      </c>
      <c r="Q89" s="10">
        <f t="shared" si="19"/>
        <v>285</v>
      </c>
      <c r="R89" s="12">
        <f t="shared" si="20"/>
        <v>480</v>
      </c>
      <c r="S89" s="12">
        <f t="shared" si="21"/>
        <v>330</v>
      </c>
      <c r="T89" s="12">
        <f t="shared" si="22"/>
        <v>290</v>
      </c>
    </row>
    <row r="90" spans="1:20" ht="47.25">
      <c r="A90" s="2" t="s">
        <v>241</v>
      </c>
      <c r="B90" s="2">
        <v>84</v>
      </c>
      <c r="C90" s="20" t="s">
        <v>218</v>
      </c>
      <c r="D90" s="20" t="s">
        <v>221</v>
      </c>
      <c r="E90" s="20" t="s">
        <v>222</v>
      </c>
      <c r="F90" s="3">
        <v>500</v>
      </c>
      <c r="G90" s="24">
        <v>340</v>
      </c>
      <c r="H90" s="24">
        <v>300</v>
      </c>
      <c r="I90" s="6">
        <f t="shared" si="12"/>
        <v>450</v>
      </c>
      <c r="J90" s="10">
        <f t="shared" si="13"/>
        <v>320</v>
      </c>
      <c r="K90" s="10">
        <f t="shared" si="14"/>
        <v>270</v>
      </c>
      <c r="L90" s="7">
        <f t="shared" si="15"/>
        <v>0.9</v>
      </c>
      <c r="M90" s="7">
        <f t="shared" si="16"/>
        <v>0.94117647058823528</v>
      </c>
      <c r="N90" s="7">
        <f t="shared" si="17"/>
        <v>0.9</v>
      </c>
      <c r="O90" s="11">
        <v>450</v>
      </c>
      <c r="P90" s="10">
        <f t="shared" si="18"/>
        <v>315</v>
      </c>
      <c r="Q90" s="10">
        <f t="shared" si="19"/>
        <v>270</v>
      </c>
      <c r="R90" s="12">
        <f t="shared" si="20"/>
        <v>450</v>
      </c>
      <c r="S90" s="12">
        <f t="shared" si="21"/>
        <v>320</v>
      </c>
      <c r="T90" s="12">
        <f t="shared" si="22"/>
        <v>270</v>
      </c>
    </row>
    <row r="91" spans="1:20" ht="47.25">
      <c r="A91" s="2" t="s">
        <v>242</v>
      </c>
      <c r="B91" s="2">
        <v>85</v>
      </c>
      <c r="C91" s="20" t="s">
        <v>223</v>
      </c>
      <c r="D91" s="20" t="s">
        <v>224</v>
      </c>
      <c r="E91" s="20" t="s">
        <v>225</v>
      </c>
      <c r="F91" s="3">
        <v>600</v>
      </c>
      <c r="G91" s="24">
        <v>408.00000000000006</v>
      </c>
      <c r="H91" s="24">
        <v>360</v>
      </c>
      <c r="I91" s="6">
        <f t="shared" si="12"/>
        <v>540</v>
      </c>
      <c r="J91" s="10">
        <f t="shared" si="13"/>
        <v>380</v>
      </c>
      <c r="K91" s="10">
        <f t="shared" si="14"/>
        <v>320</v>
      </c>
      <c r="L91" s="7">
        <f t="shared" si="15"/>
        <v>0.9</v>
      </c>
      <c r="M91" s="7">
        <f t="shared" si="16"/>
        <v>0.93137254901960775</v>
      </c>
      <c r="N91" s="7">
        <f t="shared" si="17"/>
        <v>0.88888888888888884</v>
      </c>
      <c r="O91" s="11">
        <v>540</v>
      </c>
      <c r="P91" s="10">
        <f t="shared" si="18"/>
        <v>378</v>
      </c>
      <c r="Q91" s="10">
        <f t="shared" si="19"/>
        <v>324</v>
      </c>
      <c r="R91" s="12">
        <f t="shared" si="20"/>
        <v>540</v>
      </c>
      <c r="S91" s="12">
        <f t="shared" si="21"/>
        <v>380</v>
      </c>
      <c r="T91" s="12">
        <f t="shared" si="22"/>
        <v>320</v>
      </c>
    </row>
    <row r="92" spans="1:20" ht="47.25">
      <c r="A92" s="2" t="s">
        <v>243</v>
      </c>
      <c r="B92" s="2">
        <v>86</v>
      </c>
      <c r="C92" s="20" t="s">
        <v>223</v>
      </c>
      <c r="D92" s="20" t="s">
        <v>225</v>
      </c>
      <c r="E92" s="20" t="s">
        <v>226</v>
      </c>
      <c r="F92" s="3">
        <v>500</v>
      </c>
      <c r="G92" s="24">
        <v>340</v>
      </c>
      <c r="H92" s="24">
        <v>300</v>
      </c>
      <c r="I92" s="6">
        <f t="shared" si="12"/>
        <v>450</v>
      </c>
      <c r="J92" s="10">
        <f t="shared" si="13"/>
        <v>320</v>
      </c>
      <c r="K92" s="10">
        <f t="shared" si="14"/>
        <v>270</v>
      </c>
      <c r="L92" s="7">
        <f t="shared" si="15"/>
        <v>0.9</v>
      </c>
      <c r="M92" s="7">
        <f t="shared" si="16"/>
        <v>0.94117647058823528</v>
      </c>
      <c r="N92" s="7">
        <f t="shared" si="17"/>
        <v>0.9</v>
      </c>
      <c r="O92" s="11">
        <v>450</v>
      </c>
      <c r="P92" s="10">
        <f t="shared" si="18"/>
        <v>315</v>
      </c>
      <c r="Q92" s="10">
        <f t="shared" si="19"/>
        <v>270</v>
      </c>
      <c r="R92" s="12">
        <f t="shared" si="20"/>
        <v>450</v>
      </c>
      <c r="S92" s="12">
        <f t="shared" si="21"/>
        <v>320</v>
      </c>
      <c r="T92" s="12">
        <f t="shared" si="22"/>
        <v>270</v>
      </c>
    </row>
    <row r="93" spans="1:20" ht="47.25">
      <c r="A93" s="2" t="s">
        <v>244</v>
      </c>
      <c r="B93" s="2">
        <v>87</v>
      </c>
      <c r="C93" s="20" t="s">
        <v>227</v>
      </c>
      <c r="D93" s="20" t="s">
        <v>224</v>
      </c>
      <c r="E93" s="20" t="s">
        <v>228</v>
      </c>
      <c r="F93" s="3">
        <v>800</v>
      </c>
      <c r="G93" s="24">
        <v>544</v>
      </c>
      <c r="H93" s="24">
        <v>480</v>
      </c>
      <c r="I93" s="6">
        <f t="shared" si="12"/>
        <v>720</v>
      </c>
      <c r="J93" s="10">
        <f t="shared" si="13"/>
        <v>500</v>
      </c>
      <c r="K93" s="10">
        <f t="shared" si="14"/>
        <v>430</v>
      </c>
      <c r="L93" s="7">
        <f t="shared" si="15"/>
        <v>0.9</v>
      </c>
      <c r="M93" s="7">
        <f t="shared" si="16"/>
        <v>0.91911764705882348</v>
      </c>
      <c r="N93" s="7">
        <f t="shared" si="17"/>
        <v>0.89583333333333337</v>
      </c>
      <c r="O93" s="11">
        <v>720</v>
      </c>
      <c r="P93" s="10">
        <f t="shared" si="18"/>
        <v>503.99999999999994</v>
      </c>
      <c r="Q93" s="10">
        <f t="shared" si="19"/>
        <v>432</v>
      </c>
      <c r="R93" s="12">
        <f t="shared" si="20"/>
        <v>720</v>
      </c>
      <c r="S93" s="12">
        <f t="shared" si="21"/>
        <v>500</v>
      </c>
      <c r="T93" s="12">
        <f t="shared" si="22"/>
        <v>430</v>
      </c>
    </row>
    <row r="94" spans="1:20" ht="47.25">
      <c r="A94" s="2" t="s">
        <v>245</v>
      </c>
      <c r="B94" s="2">
        <v>88</v>
      </c>
      <c r="C94" s="20" t="s">
        <v>227</v>
      </c>
      <c r="D94" s="20" t="s">
        <v>228</v>
      </c>
      <c r="E94" s="20" t="s">
        <v>229</v>
      </c>
      <c r="F94" s="3">
        <v>700</v>
      </c>
      <c r="G94" s="24">
        <v>476.00000000000006</v>
      </c>
      <c r="H94" s="24">
        <v>420</v>
      </c>
      <c r="I94" s="6">
        <f t="shared" si="12"/>
        <v>670</v>
      </c>
      <c r="J94" s="10">
        <f t="shared" si="13"/>
        <v>470</v>
      </c>
      <c r="K94" s="10">
        <f t="shared" si="14"/>
        <v>400</v>
      </c>
      <c r="L94" s="7">
        <f t="shared" si="15"/>
        <v>0.95714285714285718</v>
      </c>
      <c r="M94" s="7">
        <f t="shared" si="16"/>
        <v>0.98739495798319321</v>
      </c>
      <c r="N94" s="7">
        <f t="shared" si="17"/>
        <v>0.95238095238095233</v>
      </c>
      <c r="O94" s="11">
        <v>665</v>
      </c>
      <c r="P94" s="10">
        <f t="shared" si="18"/>
        <v>465.49999999999994</v>
      </c>
      <c r="Q94" s="10">
        <f t="shared" si="19"/>
        <v>399</v>
      </c>
      <c r="R94" s="12">
        <f t="shared" si="20"/>
        <v>670</v>
      </c>
      <c r="S94" s="12">
        <f t="shared" si="21"/>
        <v>470</v>
      </c>
      <c r="T94" s="12">
        <f t="shared" si="22"/>
        <v>400</v>
      </c>
    </row>
    <row r="95" spans="1:20" ht="47.25">
      <c r="A95" s="2" t="s">
        <v>246</v>
      </c>
      <c r="B95" s="2">
        <v>89</v>
      </c>
      <c r="C95" s="20" t="s">
        <v>227</v>
      </c>
      <c r="D95" s="20" t="s">
        <v>229</v>
      </c>
      <c r="E95" s="20" t="s">
        <v>230</v>
      </c>
      <c r="F95" s="3">
        <v>700</v>
      </c>
      <c r="G95" s="24">
        <v>476.00000000000006</v>
      </c>
      <c r="H95" s="24">
        <v>420</v>
      </c>
      <c r="I95" s="6">
        <f t="shared" si="12"/>
        <v>630</v>
      </c>
      <c r="J95" s="10">
        <f t="shared" si="13"/>
        <v>440</v>
      </c>
      <c r="K95" s="10">
        <f t="shared" si="14"/>
        <v>380</v>
      </c>
      <c r="L95" s="7">
        <f t="shared" si="15"/>
        <v>0.9</v>
      </c>
      <c r="M95" s="7">
        <f t="shared" si="16"/>
        <v>0.9243697478991596</v>
      </c>
      <c r="N95" s="7">
        <f t="shared" si="17"/>
        <v>0.90476190476190477</v>
      </c>
      <c r="O95" s="11">
        <v>630</v>
      </c>
      <c r="P95" s="10">
        <f t="shared" si="18"/>
        <v>441</v>
      </c>
      <c r="Q95" s="10">
        <f t="shared" si="19"/>
        <v>378</v>
      </c>
      <c r="R95" s="12">
        <f t="shared" si="20"/>
        <v>630</v>
      </c>
      <c r="S95" s="12">
        <f t="shared" si="21"/>
        <v>440</v>
      </c>
      <c r="T95" s="12">
        <f t="shared" si="22"/>
        <v>380</v>
      </c>
    </row>
    <row r="96" spans="1:20" ht="47.25">
      <c r="A96" s="2" t="s">
        <v>247</v>
      </c>
      <c r="B96" s="2">
        <v>90</v>
      </c>
      <c r="C96" s="20" t="s">
        <v>231</v>
      </c>
      <c r="D96" s="20" t="s">
        <v>224</v>
      </c>
      <c r="E96" s="20" t="s">
        <v>232</v>
      </c>
      <c r="F96" s="3">
        <v>700</v>
      </c>
      <c r="G96" s="24">
        <v>476.00000000000006</v>
      </c>
      <c r="H96" s="24">
        <v>420</v>
      </c>
      <c r="I96" s="6">
        <f t="shared" si="12"/>
        <v>630</v>
      </c>
      <c r="J96" s="10">
        <f t="shared" si="13"/>
        <v>440</v>
      </c>
      <c r="K96" s="10">
        <f t="shared" si="14"/>
        <v>380</v>
      </c>
      <c r="L96" s="7">
        <f t="shared" si="15"/>
        <v>0.9</v>
      </c>
      <c r="M96" s="7">
        <f t="shared" si="16"/>
        <v>0.9243697478991596</v>
      </c>
      <c r="N96" s="7">
        <f t="shared" si="17"/>
        <v>0.90476190476190477</v>
      </c>
      <c r="O96" s="11">
        <v>630</v>
      </c>
      <c r="P96" s="10">
        <f t="shared" si="18"/>
        <v>441</v>
      </c>
      <c r="Q96" s="10">
        <f t="shared" si="19"/>
        <v>378</v>
      </c>
      <c r="R96" s="12">
        <f t="shared" si="20"/>
        <v>630</v>
      </c>
      <c r="S96" s="12">
        <f t="shared" si="21"/>
        <v>440</v>
      </c>
      <c r="T96" s="12">
        <f t="shared" si="22"/>
        <v>380</v>
      </c>
    </row>
    <row r="97" spans="1:20" ht="47.25">
      <c r="A97" s="2" t="s">
        <v>248</v>
      </c>
      <c r="B97" s="2">
        <v>91</v>
      </c>
      <c r="C97" s="20" t="s">
        <v>231</v>
      </c>
      <c r="D97" s="20" t="s">
        <v>232</v>
      </c>
      <c r="E97" s="20" t="s">
        <v>233</v>
      </c>
      <c r="F97" s="3">
        <v>500</v>
      </c>
      <c r="G97" s="24">
        <v>340</v>
      </c>
      <c r="H97" s="24">
        <v>300</v>
      </c>
      <c r="I97" s="6">
        <f t="shared" si="12"/>
        <v>450</v>
      </c>
      <c r="J97" s="10">
        <f t="shared" si="13"/>
        <v>320</v>
      </c>
      <c r="K97" s="10">
        <f t="shared" si="14"/>
        <v>270</v>
      </c>
      <c r="L97" s="7">
        <f t="shared" si="15"/>
        <v>0.9</v>
      </c>
      <c r="M97" s="7">
        <f t="shared" si="16"/>
        <v>0.94117647058823528</v>
      </c>
      <c r="N97" s="7">
        <f t="shared" si="17"/>
        <v>0.9</v>
      </c>
      <c r="O97" s="11">
        <v>450</v>
      </c>
      <c r="P97" s="10">
        <f t="shared" si="18"/>
        <v>315</v>
      </c>
      <c r="Q97" s="10">
        <f t="shared" si="19"/>
        <v>270</v>
      </c>
      <c r="R97" s="12">
        <f t="shared" si="20"/>
        <v>450</v>
      </c>
      <c r="S97" s="12">
        <f t="shared" si="21"/>
        <v>320</v>
      </c>
      <c r="T97" s="12">
        <f t="shared" si="22"/>
        <v>270</v>
      </c>
    </row>
    <row r="98" spans="1:20" ht="47.25">
      <c r="A98" s="2" t="s">
        <v>249</v>
      </c>
      <c r="B98" s="2">
        <v>92</v>
      </c>
      <c r="C98" s="20" t="s">
        <v>234</v>
      </c>
      <c r="D98" s="20" t="s">
        <v>235</v>
      </c>
      <c r="E98" s="20" t="s">
        <v>236</v>
      </c>
      <c r="F98" s="3">
        <v>500</v>
      </c>
      <c r="G98" s="24">
        <v>340</v>
      </c>
      <c r="H98" s="24">
        <v>300</v>
      </c>
      <c r="I98" s="6">
        <f t="shared" si="12"/>
        <v>450</v>
      </c>
      <c r="J98" s="10">
        <f t="shared" si="13"/>
        <v>320</v>
      </c>
      <c r="K98" s="10">
        <f t="shared" si="14"/>
        <v>270</v>
      </c>
      <c r="L98" s="7">
        <f t="shared" si="15"/>
        <v>0.9</v>
      </c>
      <c r="M98" s="7">
        <f t="shared" si="16"/>
        <v>0.94117647058823528</v>
      </c>
      <c r="N98" s="7">
        <f t="shared" si="17"/>
        <v>0.9</v>
      </c>
      <c r="O98" s="11">
        <v>450</v>
      </c>
      <c r="P98" s="10">
        <f t="shared" si="18"/>
        <v>315</v>
      </c>
      <c r="Q98" s="10">
        <f t="shared" si="19"/>
        <v>270</v>
      </c>
      <c r="R98" s="12">
        <f t="shared" si="20"/>
        <v>450</v>
      </c>
      <c r="S98" s="12">
        <f t="shared" si="21"/>
        <v>320</v>
      </c>
      <c r="T98" s="12">
        <f t="shared" si="22"/>
        <v>270</v>
      </c>
    </row>
    <row r="99" spans="1:20" ht="47.25">
      <c r="A99" s="2" t="s">
        <v>250</v>
      </c>
      <c r="B99" s="2">
        <v>93</v>
      </c>
      <c r="C99" s="20" t="s">
        <v>363</v>
      </c>
      <c r="D99" s="20" t="s">
        <v>224</v>
      </c>
      <c r="E99" s="20" t="s">
        <v>237</v>
      </c>
      <c r="F99" s="3">
        <v>600</v>
      </c>
      <c r="G99" s="24">
        <v>408.00000000000006</v>
      </c>
      <c r="H99" s="24">
        <v>360</v>
      </c>
      <c r="I99" s="6">
        <f t="shared" si="12"/>
        <v>540</v>
      </c>
      <c r="J99" s="10">
        <f t="shared" si="13"/>
        <v>380</v>
      </c>
      <c r="K99" s="10">
        <f t="shared" si="14"/>
        <v>320</v>
      </c>
      <c r="L99" s="7">
        <f t="shared" si="15"/>
        <v>0.9</v>
      </c>
      <c r="M99" s="7">
        <f t="shared" si="16"/>
        <v>0.93137254901960775</v>
      </c>
      <c r="N99" s="7">
        <f t="shared" si="17"/>
        <v>0.88888888888888884</v>
      </c>
      <c r="O99" s="11">
        <v>540</v>
      </c>
      <c r="P99" s="10">
        <f t="shared" si="18"/>
        <v>378</v>
      </c>
      <c r="Q99" s="10">
        <f t="shared" si="19"/>
        <v>324</v>
      </c>
      <c r="R99" s="12">
        <f t="shared" si="20"/>
        <v>540</v>
      </c>
      <c r="S99" s="12">
        <f t="shared" si="21"/>
        <v>380</v>
      </c>
      <c r="T99" s="12">
        <f t="shared" si="22"/>
        <v>320</v>
      </c>
    </row>
    <row r="100" spans="1:20" ht="47.25">
      <c r="A100" s="2" t="s">
        <v>251</v>
      </c>
      <c r="B100" s="2">
        <v>94</v>
      </c>
      <c r="C100" s="20" t="s">
        <v>363</v>
      </c>
      <c r="D100" s="20" t="s">
        <v>237</v>
      </c>
      <c r="E100" s="20" t="s">
        <v>238</v>
      </c>
      <c r="F100" s="3">
        <v>500</v>
      </c>
      <c r="G100" s="24">
        <v>340</v>
      </c>
      <c r="H100" s="24">
        <v>300</v>
      </c>
      <c r="I100" s="6">
        <f t="shared" si="12"/>
        <v>450</v>
      </c>
      <c r="J100" s="10">
        <f t="shared" si="13"/>
        <v>320</v>
      </c>
      <c r="K100" s="10">
        <f t="shared" si="14"/>
        <v>270</v>
      </c>
      <c r="L100" s="7">
        <f t="shared" si="15"/>
        <v>0.9</v>
      </c>
      <c r="M100" s="7">
        <f t="shared" si="16"/>
        <v>0.94117647058823528</v>
      </c>
      <c r="N100" s="7">
        <f t="shared" si="17"/>
        <v>0.9</v>
      </c>
      <c r="O100" s="11">
        <v>450</v>
      </c>
      <c r="P100" s="10">
        <f t="shared" si="18"/>
        <v>315</v>
      </c>
      <c r="Q100" s="10">
        <f t="shared" si="19"/>
        <v>270</v>
      </c>
      <c r="R100" s="12">
        <f t="shared" si="20"/>
        <v>450</v>
      </c>
      <c r="S100" s="12">
        <f t="shared" si="21"/>
        <v>320</v>
      </c>
      <c r="T100" s="12">
        <f t="shared" si="22"/>
        <v>270</v>
      </c>
    </row>
    <row r="101" spans="1:20" ht="47.25">
      <c r="A101" s="2" t="s">
        <v>252</v>
      </c>
      <c r="B101" s="2">
        <v>95</v>
      </c>
      <c r="C101" s="4" t="s">
        <v>126</v>
      </c>
      <c r="D101" s="4" t="s">
        <v>6</v>
      </c>
      <c r="E101" s="4" t="s">
        <v>127</v>
      </c>
      <c r="F101" s="6">
        <v>3200</v>
      </c>
      <c r="G101" s="24">
        <v>2176</v>
      </c>
      <c r="H101" s="24">
        <v>1920</v>
      </c>
      <c r="I101" s="6">
        <f t="shared" si="12"/>
        <v>3200</v>
      </c>
      <c r="J101" s="10">
        <f t="shared" si="13"/>
        <v>2200</v>
      </c>
      <c r="K101" s="10">
        <f t="shared" si="14"/>
        <v>1900</v>
      </c>
      <c r="L101" s="7">
        <f t="shared" si="15"/>
        <v>1</v>
      </c>
      <c r="M101" s="7">
        <f t="shared" si="16"/>
        <v>1.0110294117647058</v>
      </c>
      <c r="N101" s="7">
        <f t="shared" si="17"/>
        <v>0.98958333333333337</v>
      </c>
      <c r="O101" s="11">
        <v>3200</v>
      </c>
      <c r="P101" s="10">
        <f t="shared" si="18"/>
        <v>2240</v>
      </c>
      <c r="Q101" s="10">
        <f t="shared" si="19"/>
        <v>1920</v>
      </c>
      <c r="R101" s="12">
        <f t="shared" si="20"/>
        <v>3200</v>
      </c>
      <c r="S101" s="12">
        <f t="shared" si="21"/>
        <v>2200</v>
      </c>
      <c r="T101" s="12">
        <f t="shared" si="22"/>
        <v>1900</v>
      </c>
    </row>
    <row r="102" spans="1:20" ht="47.25">
      <c r="A102" s="2" t="s">
        <v>253</v>
      </c>
      <c r="B102" s="2">
        <v>96</v>
      </c>
      <c r="C102" s="4" t="s">
        <v>128</v>
      </c>
      <c r="D102" s="4" t="s">
        <v>127</v>
      </c>
      <c r="E102" s="4" t="s">
        <v>129</v>
      </c>
      <c r="F102" s="6">
        <v>2400</v>
      </c>
      <c r="G102" s="24">
        <v>1632.0000000000002</v>
      </c>
      <c r="H102" s="24">
        <v>1440</v>
      </c>
      <c r="I102" s="6">
        <f t="shared" si="12"/>
        <v>2400</v>
      </c>
      <c r="J102" s="10">
        <f t="shared" si="13"/>
        <v>1700</v>
      </c>
      <c r="K102" s="10">
        <f t="shared" si="14"/>
        <v>1400</v>
      </c>
      <c r="L102" s="7">
        <f t="shared" si="15"/>
        <v>1</v>
      </c>
      <c r="M102" s="7">
        <f t="shared" si="16"/>
        <v>1.0416666666666665</v>
      </c>
      <c r="N102" s="7">
        <f t="shared" si="17"/>
        <v>0.97222222222222221</v>
      </c>
      <c r="O102" s="11">
        <v>2400</v>
      </c>
      <c r="P102" s="10">
        <f t="shared" si="18"/>
        <v>1680</v>
      </c>
      <c r="Q102" s="10">
        <f t="shared" si="19"/>
        <v>1440</v>
      </c>
      <c r="R102" s="12">
        <f t="shared" si="20"/>
        <v>2400</v>
      </c>
      <c r="S102" s="12">
        <f t="shared" si="21"/>
        <v>1700</v>
      </c>
      <c r="T102" s="12">
        <f t="shared" si="22"/>
        <v>1400</v>
      </c>
    </row>
    <row r="103" spans="1:20" ht="47.25">
      <c r="A103" s="2" t="s">
        <v>254</v>
      </c>
      <c r="B103" s="2">
        <v>97</v>
      </c>
      <c r="C103" s="4" t="s">
        <v>130</v>
      </c>
      <c r="D103" s="4" t="s">
        <v>6</v>
      </c>
      <c r="E103" s="4" t="s">
        <v>131</v>
      </c>
      <c r="F103" s="6">
        <v>2400</v>
      </c>
      <c r="G103" s="24">
        <v>1632.0000000000002</v>
      </c>
      <c r="H103" s="24">
        <v>1440</v>
      </c>
      <c r="I103" s="6">
        <f t="shared" si="12"/>
        <v>2400</v>
      </c>
      <c r="J103" s="10">
        <f t="shared" si="13"/>
        <v>1700</v>
      </c>
      <c r="K103" s="10">
        <f t="shared" si="14"/>
        <v>1400</v>
      </c>
      <c r="L103" s="7">
        <f t="shared" si="15"/>
        <v>1</v>
      </c>
      <c r="M103" s="7">
        <f t="shared" si="16"/>
        <v>1.0416666666666665</v>
      </c>
      <c r="N103" s="7">
        <f t="shared" si="17"/>
        <v>0.97222222222222221</v>
      </c>
      <c r="O103" s="11">
        <v>2400</v>
      </c>
      <c r="P103" s="10">
        <f t="shared" si="18"/>
        <v>1680</v>
      </c>
      <c r="Q103" s="10">
        <f t="shared" si="19"/>
        <v>1440</v>
      </c>
      <c r="R103" s="12">
        <f t="shared" si="20"/>
        <v>2400</v>
      </c>
      <c r="S103" s="12">
        <f t="shared" si="21"/>
        <v>1700</v>
      </c>
      <c r="T103" s="12">
        <f t="shared" si="22"/>
        <v>1400</v>
      </c>
    </row>
    <row r="104" spans="1:20" ht="47.25">
      <c r="A104" s="2" t="s">
        <v>255</v>
      </c>
      <c r="B104" s="2">
        <v>98</v>
      </c>
      <c r="C104" s="4" t="s">
        <v>132</v>
      </c>
      <c r="D104" s="4" t="s">
        <v>6</v>
      </c>
      <c r="E104" s="4" t="s">
        <v>131</v>
      </c>
      <c r="F104" s="6">
        <v>2400</v>
      </c>
      <c r="G104" s="24">
        <v>1632.0000000000002</v>
      </c>
      <c r="H104" s="24">
        <v>1440</v>
      </c>
      <c r="I104" s="6">
        <f t="shared" si="12"/>
        <v>2400</v>
      </c>
      <c r="J104" s="10">
        <f t="shared" si="13"/>
        <v>1700</v>
      </c>
      <c r="K104" s="10">
        <f t="shared" si="14"/>
        <v>1400</v>
      </c>
      <c r="L104" s="7">
        <f t="shared" si="15"/>
        <v>1</v>
      </c>
      <c r="M104" s="7">
        <f t="shared" si="16"/>
        <v>1.0416666666666665</v>
      </c>
      <c r="N104" s="7">
        <f t="shared" si="17"/>
        <v>0.97222222222222221</v>
      </c>
      <c r="O104" s="11">
        <v>2400</v>
      </c>
      <c r="P104" s="10">
        <f t="shared" si="18"/>
        <v>1680</v>
      </c>
      <c r="Q104" s="10">
        <f t="shared" si="19"/>
        <v>1440</v>
      </c>
      <c r="R104" s="12">
        <f t="shared" si="20"/>
        <v>2400</v>
      </c>
      <c r="S104" s="12">
        <f t="shared" si="21"/>
        <v>1700</v>
      </c>
      <c r="T104" s="12">
        <f t="shared" si="22"/>
        <v>1400</v>
      </c>
    </row>
    <row r="105" spans="1:20" ht="47.25">
      <c r="A105" s="2" t="s">
        <v>256</v>
      </c>
      <c r="B105" s="2">
        <v>99</v>
      </c>
      <c r="C105" s="4" t="s">
        <v>133</v>
      </c>
      <c r="D105" s="4" t="s">
        <v>6</v>
      </c>
      <c r="E105" s="4" t="s">
        <v>131</v>
      </c>
      <c r="F105" s="6">
        <v>2400</v>
      </c>
      <c r="G105" s="24">
        <v>1632.0000000000002</v>
      </c>
      <c r="H105" s="24">
        <v>1440</v>
      </c>
      <c r="I105" s="6">
        <f t="shared" si="12"/>
        <v>2400</v>
      </c>
      <c r="J105" s="10">
        <f t="shared" si="13"/>
        <v>1700</v>
      </c>
      <c r="K105" s="10">
        <f t="shared" si="14"/>
        <v>1400</v>
      </c>
      <c r="L105" s="7">
        <f t="shared" si="15"/>
        <v>1</v>
      </c>
      <c r="M105" s="7">
        <f t="shared" si="16"/>
        <v>1.0416666666666665</v>
      </c>
      <c r="N105" s="7">
        <f t="shared" si="17"/>
        <v>0.97222222222222221</v>
      </c>
      <c r="O105" s="11">
        <v>2400</v>
      </c>
      <c r="P105" s="10">
        <f t="shared" si="18"/>
        <v>1680</v>
      </c>
      <c r="Q105" s="10">
        <f t="shared" si="19"/>
        <v>1440</v>
      </c>
      <c r="R105" s="12">
        <f t="shared" si="20"/>
        <v>2400</v>
      </c>
      <c r="S105" s="12">
        <f t="shared" si="21"/>
        <v>1700</v>
      </c>
      <c r="T105" s="12">
        <f t="shared" si="22"/>
        <v>1400</v>
      </c>
    </row>
    <row r="106" spans="1:20" ht="47.25">
      <c r="A106" s="2" t="s">
        <v>257</v>
      </c>
      <c r="B106" s="2">
        <v>100</v>
      </c>
      <c r="C106" s="4" t="s">
        <v>134</v>
      </c>
      <c r="D106" s="4" t="s">
        <v>97</v>
      </c>
      <c r="E106" s="4" t="s">
        <v>135</v>
      </c>
      <c r="F106" s="6">
        <v>2400</v>
      </c>
      <c r="G106" s="24">
        <v>1632.0000000000002</v>
      </c>
      <c r="H106" s="24">
        <v>1440</v>
      </c>
      <c r="I106" s="6">
        <f t="shared" si="12"/>
        <v>2400</v>
      </c>
      <c r="J106" s="10">
        <f t="shared" si="13"/>
        <v>1700</v>
      </c>
      <c r="K106" s="10">
        <f t="shared" si="14"/>
        <v>1400</v>
      </c>
      <c r="L106" s="7">
        <f t="shared" si="15"/>
        <v>1</v>
      </c>
      <c r="M106" s="7">
        <f t="shared" si="16"/>
        <v>1.0416666666666665</v>
      </c>
      <c r="N106" s="7">
        <f t="shared" si="17"/>
        <v>0.97222222222222221</v>
      </c>
      <c r="O106" s="11">
        <v>2400</v>
      </c>
      <c r="P106" s="10">
        <f t="shared" si="18"/>
        <v>1680</v>
      </c>
      <c r="Q106" s="10">
        <f t="shared" si="19"/>
        <v>1440</v>
      </c>
      <c r="R106" s="12">
        <f t="shared" si="20"/>
        <v>2400</v>
      </c>
      <c r="S106" s="12">
        <f t="shared" si="21"/>
        <v>1700</v>
      </c>
      <c r="T106" s="12">
        <f t="shared" si="22"/>
        <v>1400</v>
      </c>
    </row>
    <row r="107" spans="1:20" ht="47.25">
      <c r="A107" s="2" t="s">
        <v>258</v>
      </c>
      <c r="B107" s="2">
        <v>101</v>
      </c>
      <c r="C107" s="4" t="s">
        <v>136</v>
      </c>
      <c r="D107" s="4" t="s">
        <v>137</v>
      </c>
      <c r="E107" s="4" t="s">
        <v>135</v>
      </c>
      <c r="F107" s="6">
        <v>2400</v>
      </c>
      <c r="G107" s="24">
        <v>1632.0000000000002</v>
      </c>
      <c r="H107" s="24">
        <v>1440</v>
      </c>
      <c r="I107" s="6">
        <f t="shared" si="12"/>
        <v>2400</v>
      </c>
      <c r="J107" s="10">
        <f t="shared" si="13"/>
        <v>1700</v>
      </c>
      <c r="K107" s="10">
        <f t="shared" si="14"/>
        <v>1400</v>
      </c>
      <c r="L107" s="7">
        <f t="shared" si="15"/>
        <v>1</v>
      </c>
      <c r="M107" s="7">
        <f t="shared" si="16"/>
        <v>1.0416666666666665</v>
      </c>
      <c r="N107" s="7">
        <f t="shared" si="17"/>
        <v>0.97222222222222221</v>
      </c>
      <c r="O107" s="11">
        <v>2400</v>
      </c>
      <c r="P107" s="10">
        <f t="shared" si="18"/>
        <v>1680</v>
      </c>
      <c r="Q107" s="10">
        <f t="shared" si="19"/>
        <v>1440</v>
      </c>
      <c r="R107" s="12">
        <f t="shared" si="20"/>
        <v>2400</v>
      </c>
      <c r="S107" s="12">
        <f t="shared" si="21"/>
        <v>1700</v>
      </c>
      <c r="T107" s="12">
        <f t="shared" si="22"/>
        <v>1400</v>
      </c>
    </row>
    <row r="108" spans="1:20" ht="47.25">
      <c r="A108" s="2" t="s">
        <v>259</v>
      </c>
      <c r="B108" s="2">
        <v>102</v>
      </c>
      <c r="C108" s="4" t="s">
        <v>138</v>
      </c>
      <c r="D108" s="4" t="s">
        <v>97</v>
      </c>
      <c r="E108" s="4" t="s">
        <v>135</v>
      </c>
      <c r="F108" s="6">
        <v>2400</v>
      </c>
      <c r="G108" s="24">
        <v>1632.0000000000002</v>
      </c>
      <c r="H108" s="24">
        <v>1440</v>
      </c>
      <c r="I108" s="6">
        <f t="shared" si="12"/>
        <v>2400</v>
      </c>
      <c r="J108" s="10">
        <f t="shared" si="13"/>
        <v>1700</v>
      </c>
      <c r="K108" s="10">
        <f t="shared" si="14"/>
        <v>1400</v>
      </c>
      <c r="L108" s="7">
        <f t="shared" si="15"/>
        <v>1</v>
      </c>
      <c r="M108" s="7">
        <f t="shared" si="16"/>
        <v>1.0416666666666665</v>
      </c>
      <c r="N108" s="7">
        <f t="shared" si="17"/>
        <v>0.97222222222222221</v>
      </c>
      <c r="O108" s="11">
        <v>2400</v>
      </c>
      <c r="P108" s="10">
        <f t="shared" si="18"/>
        <v>1680</v>
      </c>
      <c r="Q108" s="10">
        <f t="shared" si="19"/>
        <v>1440</v>
      </c>
      <c r="R108" s="12">
        <f t="shared" si="20"/>
        <v>2400</v>
      </c>
      <c r="S108" s="12">
        <f t="shared" si="21"/>
        <v>1700</v>
      </c>
      <c r="T108" s="12">
        <f t="shared" si="22"/>
        <v>1400</v>
      </c>
    </row>
    <row r="109" spans="1:20" ht="47.25">
      <c r="A109" s="2" t="s">
        <v>260</v>
      </c>
      <c r="B109" s="2">
        <v>103</v>
      </c>
      <c r="C109" s="4" t="s">
        <v>139</v>
      </c>
      <c r="D109" s="4" t="s">
        <v>140</v>
      </c>
      <c r="E109" s="4" t="s">
        <v>127</v>
      </c>
      <c r="F109" s="6">
        <v>2100</v>
      </c>
      <c r="G109" s="24">
        <v>1428</v>
      </c>
      <c r="H109" s="24">
        <v>1260</v>
      </c>
      <c r="I109" s="6">
        <f t="shared" si="12"/>
        <v>2100</v>
      </c>
      <c r="J109" s="10">
        <f t="shared" si="13"/>
        <v>1500</v>
      </c>
      <c r="K109" s="10">
        <f t="shared" si="14"/>
        <v>1300</v>
      </c>
      <c r="L109" s="7">
        <f t="shared" si="15"/>
        <v>1</v>
      </c>
      <c r="M109" s="7">
        <f t="shared" si="16"/>
        <v>1.0504201680672269</v>
      </c>
      <c r="N109" s="7">
        <f t="shared" si="17"/>
        <v>1.0317460317460319</v>
      </c>
      <c r="O109" s="11">
        <v>2100</v>
      </c>
      <c r="P109" s="10">
        <f t="shared" si="18"/>
        <v>1470</v>
      </c>
      <c r="Q109" s="10">
        <f t="shared" si="19"/>
        <v>1260</v>
      </c>
      <c r="R109" s="12">
        <f t="shared" si="20"/>
        <v>2100</v>
      </c>
      <c r="S109" s="12">
        <f t="shared" si="21"/>
        <v>1500</v>
      </c>
      <c r="T109" s="12">
        <f t="shared" si="22"/>
        <v>1300</v>
      </c>
    </row>
    <row r="110" spans="1:20" ht="47.25">
      <c r="A110" s="2" t="s">
        <v>261</v>
      </c>
      <c r="B110" s="2">
        <v>104</v>
      </c>
      <c r="C110" s="4" t="s">
        <v>141</v>
      </c>
      <c r="D110" s="4" t="s">
        <v>142</v>
      </c>
      <c r="E110" s="4" t="s">
        <v>143</v>
      </c>
      <c r="F110" s="6">
        <v>2100</v>
      </c>
      <c r="G110" s="24">
        <v>1428</v>
      </c>
      <c r="H110" s="24">
        <v>1260</v>
      </c>
      <c r="I110" s="6">
        <f t="shared" si="12"/>
        <v>2100</v>
      </c>
      <c r="J110" s="10">
        <f t="shared" si="13"/>
        <v>1500</v>
      </c>
      <c r="K110" s="10">
        <f t="shared" si="14"/>
        <v>1300</v>
      </c>
      <c r="L110" s="7">
        <f t="shared" si="15"/>
        <v>1</v>
      </c>
      <c r="M110" s="7">
        <f t="shared" si="16"/>
        <v>1.0504201680672269</v>
      </c>
      <c r="N110" s="7">
        <f t="shared" si="17"/>
        <v>1.0317460317460319</v>
      </c>
      <c r="O110" s="11">
        <v>2100</v>
      </c>
      <c r="P110" s="10">
        <f t="shared" si="18"/>
        <v>1470</v>
      </c>
      <c r="Q110" s="10">
        <f t="shared" si="19"/>
        <v>1260</v>
      </c>
      <c r="R110" s="12">
        <f t="shared" si="20"/>
        <v>2100</v>
      </c>
      <c r="S110" s="12">
        <f t="shared" si="21"/>
        <v>1500</v>
      </c>
      <c r="T110" s="12">
        <f t="shared" si="22"/>
        <v>1300</v>
      </c>
    </row>
    <row r="111" spans="1:20" ht="47.25">
      <c r="A111" s="2" t="s">
        <v>262</v>
      </c>
      <c r="B111" s="2">
        <v>105</v>
      </c>
      <c r="C111" s="4" t="s">
        <v>144</v>
      </c>
      <c r="D111" s="4" t="s">
        <v>145</v>
      </c>
      <c r="E111" s="4" t="s">
        <v>146</v>
      </c>
      <c r="F111" s="6">
        <v>1400</v>
      </c>
      <c r="G111" s="24">
        <v>952.00000000000011</v>
      </c>
      <c r="H111" s="24">
        <v>840</v>
      </c>
      <c r="I111" s="6">
        <f t="shared" si="12"/>
        <v>1400</v>
      </c>
      <c r="J111" s="10">
        <f t="shared" si="13"/>
        <v>980</v>
      </c>
      <c r="K111" s="10">
        <f t="shared" si="14"/>
        <v>840</v>
      </c>
      <c r="L111" s="7">
        <f t="shared" si="15"/>
        <v>1</v>
      </c>
      <c r="M111" s="7">
        <f t="shared" si="16"/>
        <v>1.0294117647058822</v>
      </c>
      <c r="N111" s="7">
        <f t="shared" si="17"/>
        <v>1</v>
      </c>
      <c r="O111" s="11">
        <v>1400</v>
      </c>
      <c r="P111" s="10">
        <f t="shared" si="18"/>
        <v>979.99999999999989</v>
      </c>
      <c r="Q111" s="10">
        <f t="shared" si="19"/>
        <v>840</v>
      </c>
      <c r="R111" s="12">
        <f t="shared" si="20"/>
        <v>1400</v>
      </c>
      <c r="S111" s="12">
        <f t="shared" si="21"/>
        <v>980</v>
      </c>
      <c r="T111" s="12">
        <f t="shared" si="22"/>
        <v>840</v>
      </c>
    </row>
    <row r="112" spans="1:20" ht="47.25">
      <c r="A112" s="2" t="s">
        <v>263</v>
      </c>
      <c r="B112" s="2">
        <v>106</v>
      </c>
      <c r="C112" s="4" t="s">
        <v>383</v>
      </c>
      <c r="D112" s="4" t="s">
        <v>147</v>
      </c>
      <c r="E112" s="4" t="s">
        <v>148</v>
      </c>
      <c r="F112" s="6">
        <v>1800</v>
      </c>
      <c r="G112" s="24">
        <v>1224</v>
      </c>
      <c r="H112" s="24">
        <v>1080</v>
      </c>
      <c r="I112" s="6">
        <f t="shared" si="12"/>
        <v>1800</v>
      </c>
      <c r="J112" s="10">
        <f t="shared" si="13"/>
        <v>1300</v>
      </c>
      <c r="K112" s="10">
        <f t="shared" si="14"/>
        <v>1100</v>
      </c>
      <c r="L112" s="7">
        <f t="shared" si="15"/>
        <v>1</v>
      </c>
      <c r="M112" s="7">
        <f t="shared" si="16"/>
        <v>1.0620915032679739</v>
      </c>
      <c r="N112" s="7">
        <f t="shared" si="17"/>
        <v>1.0185185185185186</v>
      </c>
      <c r="O112" s="11">
        <v>1800</v>
      </c>
      <c r="P112" s="10">
        <f t="shared" si="18"/>
        <v>1260</v>
      </c>
      <c r="Q112" s="10">
        <f t="shared" si="19"/>
        <v>1080</v>
      </c>
      <c r="R112" s="12">
        <f t="shared" si="20"/>
        <v>1800</v>
      </c>
      <c r="S112" s="12">
        <f t="shared" si="21"/>
        <v>1300</v>
      </c>
      <c r="T112" s="12">
        <f t="shared" si="22"/>
        <v>1100</v>
      </c>
    </row>
    <row r="113" spans="1:20" ht="47.25">
      <c r="A113" s="2" t="s">
        <v>264</v>
      </c>
      <c r="B113" s="2">
        <v>107</v>
      </c>
      <c r="C113" s="4" t="s">
        <v>384</v>
      </c>
      <c r="D113" s="4" t="s">
        <v>3</v>
      </c>
      <c r="E113" s="4"/>
      <c r="F113" s="6">
        <v>1400</v>
      </c>
      <c r="G113" s="24">
        <v>952.00000000000011</v>
      </c>
      <c r="H113" s="24">
        <v>840</v>
      </c>
      <c r="I113" s="6">
        <f t="shared" si="12"/>
        <v>1400</v>
      </c>
      <c r="J113" s="10">
        <f t="shared" si="13"/>
        <v>980</v>
      </c>
      <c r="K113" s="10">
        <f t="shared" si="14"/>
        <v>840</v>
      </c>
      <c r="L113" s="7">
        <f t="shared" si="15"/>
        <v>1</v>
      </c>
      <c r="M113" s="7">
        <f t="shared" si="16"/>
        <v>1.0294117647058822</v>
      </c>
      <c r="N113" s="7">
        <f t="shared" si="17"/>
        <v>1</v>
      </c>
      <c r="O113" s="11">
        <v>1400</v>
      </c>
      <c r="P113" s="10">
        <f t="shared" si="18"/>
        <v>979.99999999999989</v>
      </c>
      <c r="Q113" s="10">
        <f t="shared" si="19"/>
        <v>840</v>
      </c>
      <c r="R113" s="12">
        <f t="shared" si="20"/>
        <v>1400</v>
      </c>
      <c r="S113" s="12">
        <f t="shared" si="21"/>
        <v>980</v>
      </c>
      <c r="T113" s="12">
        <f t="shared" si="22"/>
        <v>840</v>
      </c>
    </row>
    <row r="114" spans="1:20" ht="47.25">
      <c r="A114" s="2" t="s">
        <v>265</v>
      </c>
      <c r="B114" s="2">
        <v>108</v>
      </c>
      <c r="C114" s="4" t="s">
        <v>125</v>
      </c>
      <c r="D114" s="4" t="s">
        <v>149</v>
      </c>
      <c r="E114" s="4" t="s">
        <v>150</v>
      </c>
      <c r="F114" s="6">
        <v>1700</v>
      </c>
      <c r="G114" s="24">
        <v>1156</v>
      </c>
      <c r="H114" s="24">
        <v>1020</v>
      </c>
      <c r="I114" s="6">
        <f t="shared" si="12"/>
        <v>1700</v>
      </c>
      <c r="J114" s="10">
        <f t="shared" si="13"/>
        <v>1200</v>
      </c>
      <c r="K114" s="10">
        <f t="shared" si="14"/>
        <v>1000</v>
      </c>
      <c r="L114" s="7">
        <f t="shared" si="15"/>
        <v>1</v>
      </c>
      <c r="M114" s="7">
        <f t="shared" si="16"/>
        <v>1.0380622837370241</v>
      </c>
      <c r="N114" s="7">
        <f t="shared" si="17"/>
        <v>0.98039215686274506</v>
      </c>
      <c r="O114" s="11">
        <v>1700</v>
      </c>
      <c r="P114" s="10">
        <f t="shared" si="18"/>
        <v>1190</v>
      </c>
      <c r="Q114" s="10">
        <f t="shared" si="19"/>
        <v>1020</v>
      </c>
      <c r="R114" s="12">
        <f t="shared" si="20"/>
        <v>1700</v>
      </c>
      <c r="S114" s="12">
        <f t="shared" si="21"/>
        <v>1200</v>
      </c>
      <c r="T114" s="12">
        <f t="shared" si="22"/>
        <v>1000</v>
      </c>
    </row>
    <row r="115" spans="1:20" ht="47.25">
      <c r="A115" s="2" t="s">
        <v>266</v>
      </c>
      <c r="B115" s="2">
        <v>109</v>
      </c>
      <c r="C115" s="4" t="s">
        <v>151</v>
      </c>
      <c r="D115" s="4" t="s">
        <v>6</v>
      </c>
      <c r="E115" s="4" t="s">
        <v>152</v>
      </c>
      <c r="F115" s="6">
        <v>2800</v>
      </c>
      <c r="G115" s="24">
        <v>1904.0000000000002</v>
      </c>
      <c r="H115" s="24">
        <v>1680</v>
      </c>
      <c r="I115" s="6">
        <f t="shared" si="12"/>
        <v>2800</v>
      </c>
      <c r="J115" s="10">
        <f t="shared" si="13"/>
        <v>2000</v>
      </c>
      <c r="K115" s="10">
        <f t="shared" si="14"/>
        <v>1700</v>
      </c>
      <c r="L115" s="7">
        <f t="shared" si="15"/>
        <v>1</v>
      </c>
      <c r="M115" s="7">
        <f t="shared" si="16"/>
        <v>1.0504201680672267</v>
      </c>
      <c r="N115" s="7">
        <f t="shared" si="17"/>
        <v>1.0119047619047619</v>
      </c>
      <c r="O115" s="11">
        <v>2800</v>
      </c>
      <c r="P115" s="10">
        <f t="shared" si="18"/>
        <v>1959.9999999999998</v>
      </c>
      <c r="Q115" s="10">
        <f t="shared" si="19"/>
        <v>1680</v>
      </c>
      <c r="R115" s="12">
        <f t="shared" si="20"/>
        <v>2800</v>
      </c>
      <c r="S115" s="12">
        <f t="shared" si="21"/>
        <v>2000</v>
      </c>
      <c r="T115" s="12">
        <f t="shared" si="22"/>
        <v>1700</v>
      </c>
    </row>
    <row r="116" spans="1:20" ht="47.25">
      <c r="A116" s="2" t="s">
        <v>267</v>
      </c>
      <c r="B116" s="2">
        <v>110</v>
      </c>
      <c r="C116" s="4" t="s">
        <v>153</v>
      </c>
      <c r="D116" s="4" t="s">
        <v>154</v>
      </c>
      <c r="E116" s="4" t="s">
        <v>155</v>
      </c>
      <c r="F116" s="6">
        <v>2800</v>
      </c>
      <c r="G116" s="24">
        <v>1904.0000000000002</v>
      </c>
      <c r="H116" s="24">
        <v>1680</v>
      </c>
      <c r="I116" s="6">
        <f t="shared" si="12"/>
        <v>2800</v>
      </c>
      <c r="J116" s="10">
        <f t="shared" si="13"/>
        <v>2000</v>
      </c>
      <c r="K116" s="10">
        <f t="shared" si="14"/>
        <v>1700</v>
      </c>
      <c r="L116" s="7">
        <f t="shared" si="15"/>
        <v>1</v>
      </c>
      <c r="M116" s="7">
        <f t="shared" si="16"/>
        <v>1.0504201680672267</v>
      </c>
      <c r="N116" s="7">
        <f t="shared" si="17"/>
        <v>1.0119047619047619</v>
      </c>
      <c r="O116" s="11">
        <v>2800</v>
      </c>
      <c r="P116" s="10">
        <f t="shared" si="18"/>
        <v>1959.9999999999998</v>
      </c>
      <c r="Q116" s="10">
        <f t="shared" si="19"/>
        <v>1680</v>
      </c>
      <c r="R116" s="12">
        <f t="shared" si="20"/>
        <v>2800</v>
      </c>
      <c r="S116" s="12">
        <f t="shared" si="21"/>
        <v>2000</v>
      </c>
      <c r="T116" s="12">
        <f t="shared" si="22"/>
        <v>1700</v>
      </c>
    </row>
    <row r="117" spans="1:20" ht="47.25">
      <c r="A117" s="2" t="s">
        <v>268</v>
      </c>
      <c r="B117" s="2">
        <v>111</v>
      </c>
      <c r="C117" s="4" t="s">
        <v>156</v>
      </c>
      <c r="D117" s="4" t="s">
        <v>157</v>
      </c>
      <c r="E117" s="4" t="s">
        <v>158</v>
      </c>
      <c r="F117" s="6">
        <v>2800</v>
      </c>
      <c r="G117" s="24">
        <v>1904.0000000000002</v>
      </c>
      <c r="H117" s="24">
        <v>1680</v>
      </c>
      <c r="I117" s="6">
        <f t="shared" si="12"/>
        <v>2800</v>
      </c>
      <c r="J117" s="10">
        <f t="shared" si="13"/>
        <v>2000</v>
      </c>
      <c r="K117" s="10">
        <f t="shared" si="14"/>
        <v>1700</v>
      </c>
      <c r="L117" s="7">
        <f t="shared" si="15"/>
        <v>1</v>
      </c>
      <c r="M117" s="7">
        <f t="shared" si="16"/>
        <v>1.0504201680672267</v>
      </c>
      <c r="N117" s="7">
        <f t="shared" si="17"/>
        <v>1.0119047619047619</v>
      </c>
      <c r="O117" s="11">
        <v>2800</v>
      </c>
      <c r="P117" s="10">
        <f t="shared" si="18"/>
        <v>1959.9999999999998</v>
      </c>
      <c r="Q117" s="10">
        <f t="shared" si="19"/>
        <v>1680</v>
      </c>
      <c r="R117" s="12">
        <f t="shared" si="20"/>
        <v>2800</v>
      </c>
      <c r="S117" s="12">
        <f t="shared" si="21"/>
        <v>2000</v>
      </c>
      <c r="T117" s="12">
        <f t="shared" si="22"/>
        <v>1700</v>
      </c>
    </row>
    <row r="118" spans="1:20" ht="47.25">
      <c r="A118" s="2" t="s">
        <v>269</v>
      </c>
      <c r="B118" s="2">
        <v>112</v>
      </c>
      <c r="C118" s="4" t="s">
        <v>159</v>
      </c>
      <c r="D118" s="4" t="s">
        <v>157</v>
      </c>
      <c r="E118" s="4" t="s">
        <v>155</v>
      </c>
      <c r="F118" s="6">
        <v>2800</v>
      </c>
      <c r="G118" s="24">
        <v>1904.0000000000002</v>
      </c>
      <c r="H118" s="24">
        <v>1680</v>
      </c>
      <c r="I118" s="6">
        <f t="shared" si="12"/>
        <v>2800</v>
      </c>
      <c r="J118" s="10">
        <f t="shared" si="13"/>
        <v>2000</v>
      </c>
      <c r="K118" s="10">
        <f t="shared" si="14"/>
        <v>1700</v>
      </c>
      <c r="L118" s="7">
        <f t="shared" si="15"/>
        <v>1</v>
      </c>
      <c r="M118" s="7">
        <f t="shared" si="16"/>
        <v>1.0504201680672267</v>
      </c>
      <c r="N118" s="7">
        <f t="shared" si="17"/>
        <v>1.0119047619047619</v>
      </c>
      <c r="O118" s="11">
        <v>2800</v>
      </c>
      <c r="P118" s="10">
        <f t="shared" si="18"/>
        <v>1959.9999999999998</v>
      </c>
      <c r="Q118" s="10">
        <f t="shared" si="19"/>
        <v>1680</v>
      </c>
      <c r="R118" s="12">
        <f t="shared" si="20"/>
        <v>2800</v>
      </c>
      <c r="S118" s="12">
        <f t="shared" si="21"/>
        <v>2000</v>
      </c>
      <c r="T118" s="12">
        <f t="shared" si="22"/>
        <v>1700</v>
      </c>
    </row>
    <row r="119" spans="1:20" ht="47.25">
      <c r="A119" s="2" t="s">
        <v>270</v>
      </c>
      <c r="B119" s="2">
        <v>113</v>
      </c>
      <c r="C119" s="4" t="s">
        <v>160</v>
      </c>
      <c r="D119" s="4" t="s">
        <v>6</v>
      </c>
      <c r="E119" s="4" t="s">
        <v>152</v>
      </c>
      <c r="F119" s="6">
        <v>2800</v>
      </c>
      <c r="G119" s="24">
        <v>1904.0000000000002</v>
      </c>
      <c r="H119" s="24">
        <v>1680</v>
      </c>
      <c r="I119" s="6">
        <f t="shared" si="12"/>
        <v>2800</v>
      </c>
      <c r="J119" s="10">
        <f t="shared" si="13"/>
        <v>2000</v>
      </c>
      <c r="K119" s="10">
        <f t="shared" si="14"/>
        <v>1700</v>
      </c>
      <c r="L119" s="7">
        <f t="shared" si="15"/>
        <v>1</v>
      </c>
      <c r="M119" s="7">
        <f t="shared" si="16"/>
        <v>1.0504201680672267</v>
      </c>
      <c r="N119" s="7">
        <f t="shared" si="17"/>
        <v>1.0119047619047619</v>
      </c>
      <c r="O119" s="11">
        <v>2800</v>
      </c>
      <c r="P119" s="10">
        <f t="shared" si="18"/>
        <v>1959.9999999999998</v>
      </c>
      <c r="Q119" s="10">
        <f t="shared" si="19"/>
        <v>1680</v>
      </c>
      <c r="R119" s="12">
        <f t="shared" si="20"/>
        <v>2800</v>
      </c>
      <c r="S119" s="12">
        <f t="shared" si="21"/>
        <v>2000</v>
      </c>
      <c r="T119" s="12">
        <f t="shared" si="22"/>
        <v>1700</v>
      </c>
    </row>
    <row r="120" spans="1:20" ht="47.25">
      <c r="A120" s="2" t="s">
        <v>271</v>
      </c>
      <c r="B120" s="2">
        <v>114</v>
      </c>
      <c r="C120" s="4" t="s">
        <v>161</v>
      </c>
      <c r="D120" s="4" t="s">
        <v>3</v>
      </c>
      <c r="E120" s="4"/>
      <c r="F120" s="6">
        <v>2000</v>
      </c>
      <c r="G120" s="24">
        <v>1360</v>
      </c>
      <c r="H120" s="24">
        <v>1200</v>
      </c>
      <c r="I120" s="6">
        <f t="shared" si="12"/>
        <v>2000</v>
      </c>
      <c r="J120" s="10">
        <f t="shared" si="13"/>
        <v>1400</v>
      </c>
      <c r="K120" s="10">
        <f t="shared" si="14"/>
        <v>1200</v>
      </c>
      <c r="L120" s="7">
        <f t="shared" si="15"/>
        <v>1</v>
      </c>
      <c r="M120" s="7">
        <f t="shared" si="16"/>
        <v>1.0294117647058822</v>
      </c>
      <c r="N120" s="7">
        <f t="shared" si="17"/>
        <v>1</v>
      </c>
      <c r="O120" s="11">
        <v>2000</v>
      </c>
      <c r="P120" s="10">
        <f t="shared" si="18"/>
        <v>1400</v>
      </c>
      <c r="Q120" s="10">
        <f t="shared" si="19"/>
        <v>1200</v>
      </c>
      <c r="R120" s="12">
        <f t="shared" si="20"/>
        <v>2000</v>
      </c>
      <c r="S120" s="12">
        <f t="shared" si="21"/>
        <v>1400</v>
      </c>
      <c r="T120" s="12">
        <f t="shared" si="22"/>
        <v>1200</v>
      </c>
    </row>
    <row r="121" spans="1:20" ht="47.25">
      <c r="A121" s="2" t="s">
        <v>272</v>
      </c>
      <c r="B121" s="2">
        <v>115</v>
      </c>
      <c r="C121" s="4" t="s">
        <v>162</v>
      </c>
      <c r="D121" s="4" t="s">
        <v>3</v>
      </c>
      <c r="E121" s="4"/>
      <c r="F121" s="6">
        <v>3200</v>
      </c>
      <c r="G121" s="24">
        <v>2176</v>
      </c>
      <c r="H121" s="24">
        <v>1920</v>
      </c>
      <c r="I121" s="6">
        <f t="shared" si="12"/>
        <v>3200</v>
      </c>
      <c r="J121" s="10">
        <f t="shared" si="13"/>
        <v>2200</v>
      </c>
      <c r="K121" s="10">
        <f t="shared" si="14"/>
        <v>1900</v>
      </c>
      <c r="L121" s="7">
        <f t="shared" si="15"/>
        <v>1</v>
      </c>
      <c r="M121" s="7">
        <f t="shared" si="16"/>
        <v>1.0110294117647058</v>
      </c>
      <c r="N121" s="7">
        <f t="shared" si="17"/>
        <v>0.98958333333333337</v>
      </c>
      <c r="O121" s="11">
        <v>3200</v>
      </c>
      <c r="P121" s="10">
        <f t="shared" si="18"/>
        <v>2240</v>
      </c>
      <c r="Q121" s="10">
        <f t="shared" si="19"/>
        <v>1920</v>
      </c>
      <c r="R121" s="12">
        <f t="shared" si="20"/>
        <v>3200</v>
      </c>
      <c r="S121" s="12">
        <f t="shared" si="21"/>
        <v>2200</v>
      </c>
      <c r="T121" s="12">
        <f t="shared" si="22"/>
        <v>1900</v>
      </c>
    </row>
    <row r="122" spans="1:20" ht="31.5">
      <c r="A122" s="2" t="s">
        <v>348</v>
      </c>
      <c r="B122" s="2">
        <v>116</v>
      </c>
      <c r="C122" s="4" t="s">
        <v>342</v>
      </c>
      <c r="D122" s="4" t="s">
        <v>4</v>
      </c>
      <c r="E122" s="4" t="s">
        <v>343</v>
      </c>
      <c r="F122" s="6">
        <v>500</v>
      </c>
      <c r="G122" s="24">
        <v>340</v>
      </c>
      <c r="H122" s="24">
        <v>300</v>
      </c>
      <c r="I122" s="6">
        <f t="shared" si="12"/>
        <v>450</v>
      </c>
      <c r="J122" s="10">
        <f t="shared" si="13"/>
        <v>320</v>
      </c>
      <c r="K122" s="10">
        <f t="shared" si="14"/>
        <v>270</v>
      </c>
      <c r="L122" s="7">
        <f t="shared" si="15"/>
        <v>0.9</v>
      </c>
      <c r="M122" s="7">
        <f t="shared" si="16"/>
        <v>0.94117647058823528</v>
      </c>
      <c r="N122" s="7">
        <f t="shared" si="17"/>
        <v>0.9</v>
      </c>
      <c r="O122" s="11">
        <v>450</v>
      </c>
      <c r="P122" s="10">
        <f t="shared" si="18"/>
        <v>315</v>
      </c>
      <c r="Q122" s="10">
        <f t="shared" si="19"/>
        <v>270</v>
      </c>
      <c r="R122" s="12">
        <f t="shared" si="20"/>
        <v>450</v>
      </c>
      <c r="S122" s="12">
        <f t="shared" si="21"/>
        <v>320</v>
      </c>
      <c r="T122" s="12">
        <f t="shared" si="22"/>
        <v>270</v>
      </c>
    </row>
    <row r="123" spans="1:20" ht="47.25">
      <c r="A123" s="2" t="s">
        <v>273</v>
      </c>
      <c r="B123" s="2">
        <v>117</v>
      </c>
      <c r="C123" s="20" t="s">
        <v>289</v>
      </c>
      <c r="D123" s="20" t="s">
        <v>4</v>
      </c>
      <c r="E123" s="20" t="s">
        <v>290</v>
      </c>
      <c r="F123" s="3">
        <v>500</v>
      </c>
      <c r="G123" s="24">
        <v>340</v>
      </c>
      <c r="H123" s="24">
        <v>300</v>
      </c>
      <c r="I123" s="6">
        <f t="shared" si="12"/>
        <v>450</v>
      </c>
      <c r="J123" s="10">
        <f t="shared" si="13"/>
        <v>320</v>
      </c>
      <c r="K123" s="10">
        <f t="shared" si="14"/>
        <v>270</v>
      </c>
      <c r="L123" s="7">
        <f t="shared" si="15"/>
        <v>0.9</v>
      </c>
      <c r="M123" s="7">
        <f t="shared" si="16"/>
        <v>0.94117647058823528</v>
      </c>
      <c r="N123" s="7">
        <f t="shared" si="17"/>
        <v>0.9</v>
      </c>
      <c r="O123" s="11">
        <v>450</v>
      </c>
      <c r="P123" s="10">
        <f t="shared" si="18"/>
        <v>315</v>
      </c>
      <c r="Q123" s="10">
        <f t="shared" si="19"/>
        <v>270</v>
      </c>
      <c r="R123" s="12">
        <f t="shared" si="20"/>
        <v>450</v>
      </c>
      <c r="S123" s="12">
        <f t="shared" si="21"/>
        <v>320</v>
      </c>
      <c r="T123" s="12">
        <f t="shared" si="22"/>
        <v>270</v>
      </c>
    </row>
    <row r="124" spans="1:20" ht="47.25">
      <c r="A124" s="2" t="s">
        <v>274</v>
      </c>
      <c r="B124" s="2">
        <v>118</v>
      </c>
      <c r="C124" s="20" t="s">
        <v>289</v>
      </c>
      <c r="D124" s="20" t="s">
        <v>290</v>
      </c>
      <c r="E124" s="20" t="s">
        <v>291</v>
      </c>
      <c r="F124" s="3">
        <v>400</v>
      </c>
      <c r="G124" s="24">
        <v>272</v>
      </c>
      <c r="H124" s="24">
        <v>240</v>
      </c>
      <c r="I124" s="6">
        <f t="shared" si="12"/>
        <v>400</v>
      </c>
      <c r="J124" s="10">
        <f t="shared" si="13"/>
        <v>280</v>
      </c>
      <c r="K124" s="10">
        <f t="shared" si="14"/>
        <v>240</v>
      </c>
      <c r="L124" s="7">
        <f t="shared" si="15"/>
        <v>1</v>
      </c>
      <c r="M124" s="7">
        <f t="shared" si="16"/>
        <v>1.0294117647058822</v>
      </c>
      <c r="N124" s="7">
        <f t="shared" si="17"/>
        <v>1</v>
      </c>
      <c r="O124" s="11">
        <v>400</v>
      </c>
      <c r="P124" s="10">
        <f t="shared" si="18"/>
        <v>280</v>
      </c>
      <c r="Q124" s="10">
        <f t="shared" si="19"/>
        <v>240</v>
      </c>
      <c r="R124" s="12">
        <f t="shared" si="20"/>
        <v>400</v>
      </c>
      <c r="S124" s="12">
        <f t="shared" si="21"/>
        <v>280</v>
      </c>
      <c r="T124" s="12">
        <f t="shared" si="22"/>
        <v>240</v>
      </c>
    </row>
    <row r="125" spans="1:20" ht="47.25">
      <c r="A125" s="2" t="s">
        <v>275</v>
      </c>
      <c r="B125" s="2">
        <v>119</v>
      </c>
      <c r="C125" s="20" t="s">
        <v>292</v>
      </c>
      <c r="D125" s="20" t="s">
        <v>4</v>
      </c>
      <c r="E125" s="20" t="s">
        <v>233</v>
      </c>
      <c r="F125" s="3">
        <v>600</v>
      </c>
      <c r="G125" s="24">
        <v>408.00000000000006</v>
      </c>
      <c r="H125" s="24">
        <v>360</v>
      </c>
      <c r="I125" s="6">
        <f t="shared" si="12"/>
        <v>540</v>
      </c>
      <c r="J125" s="10">
        <f t="shared" si="13"/>
        <v>380</v>
      </c>
      <c r="K125" s="10">
        <f t="shared" si="14"/>
        <v>320</v>
      </c>
      <c r="L125" s="7">
        <f t="shared" si="15"/>
        <v>0.9</v>
      </c>
      <c r="M125" s="7">
        <f t="shared" si="16"/>
        <v>0.93137254901960775</v>
      </c>
      <c r="N125" s="7">
        <f t="shared" si="17"/>
        <v>0.88888888888888884</v>
      </c>
      <c r="O125" s="11">
        <v>540</v>
      </c>
      <c r="P125" s="10">
        <f t="shared" si="18"/>
        <v>378</v>
      </c>
      <c r="Q125" s="10">
        <f t="shared" si="19"/>
        <v>324</v>
      </c>
      <c r="R125" s="12">
        <f t="shared" si="20"/>
        <v>540</v>
      </c>
      <c r="S125" s="12">
        <f t="shared" si="21"/>
        <v>380</v>
      </c>
      <c r="T125" s="12">
        <f t="shared" si="22"/>
        <v>320</v>
      </c>
    </row>
    <row r="126" spans="1:20" ht="47.25">
      <c r="A126" s="2" t="s">
        <v>276</v>
      </c>
      <c r="B126" s="2">
        <v>120</v>
      </c>
      <c r="C126" s="20" t="s">
        <v>293</v>
      </c>
      <c r="D126" s="20" t="s">
        <v>294</v>
      </c>
      <c r="E126" s="20" t="s">
        <v>371</v>
      </c>
      <c r="F126" s="3">
        <v>500</v>
      </c>
      <c r="G126" s="24">
        <v>340</v>
      </c>
      <c r="H126" s="24">
        <v>300</v>
      </c>
      <c r="I126" s="6">
        <f t="shared" si="12"/>
        <v>450</v>
      </c>
      <c r="J126" s="10">
        <f t="shared" si="13"/>
        <v>320</v>
      </c>
      <c r="K126" s="10">
        <f t="shared" si="14"/>
        <v>270</v>
      </c>
      <c r="L126" s="7">
        <f t="shared" si="15"/>
        <v>0.9</v>
      </c>
      <c r="M126" s="7">
        <f t="shared" si="16"/>
        <v>0.94117647058823528</v>
      </c>
      <c r="N126" s="7">
        <f t="shared" si="17"/>
        <v>0.9</v>
      </c>
      <c r="O126" s="11">
        <v>450</v>
      </c>
      <c r="P126" s="10">
        <f t="shared" si="18"/>
        <v>315</v>
      </c>
      <c r="Q126" s="10">
        <f t="shared" si="19"/>
        <v>270</v>
      </c>
      <c r="R126" s="12">
        <f t="shared" si="20"/>
        <v>450</v>
      </c>
      <c r="S126" s="12">
        <f t="shared" si="21"/>
        <v>320</v>
      </c>
      <c r="T126" s="12">
        <f t="shared" si="22"/>
        <v>270</v>
      </c>
    </row>
    <row r="127" spans="1:20" ht="47.25">
      <c r="A127" s="2" t="s">
        <v>277</v>
      </c>
      <c r="B127" s="2">
        <v>121</v>
      </c>
      <c r="C127" s="4" t="s">
        <v>163</v>
      </c>
      <c r="D127" s="4" t="s">
        <v>3</v>
      </c>
      <c r="E127" s="4"/>
      <c r="F127" s="6">
        <v>2000</v>
      </c>
      <c r="G127" s="24">
        <v>1360</v>
      </c>
      <c r="H127" s="24">
        <v>1200</v>
      </c>
      <c r="I127" s="6">
        <f t="shared" si="12"/>
        <v>2000</v>
      </c>
      <c r="J127" s="10">
        <f t="shared" si="13"/>
        <v>1400</v>
      </c>
      <c r="K127" s="10">
        <f t="shared" si="14"/>
        <v>1200</v>
      </c>
      <c r="L127" s="7">
        <f t="shared" si="15"/>
        <v>1</v>
      </c>
      <c r="M127" s="7">
        <f t="shared" si="16"/>
        <v>1.0294117647058822</v>
      </c>
      <c r="N127" s="7">
        <f t="shared" si="17"/>
        <v>1</v>
      </c>
      <c r="O127" s="11">
        <v>2000</v>
      </c>
      <c r="P127" s="10">
        <f t="shared" si="18"/>
        <v>1400</v>
      </c>
      <c r="Q127" s="10">
        <f t="shared" si="19"/>
        <v>1200</v>
      </c>
      <c r="R127" s="12">
        <f t="shared" si="20"/>
        <v>2000</v>
      </c>
      <c r="S127" s="12">
        <f t="shared" si="21"/>
        <v>1400</v>
      </c>
      <c r="T127" s="12">
        <f t="shared" si="22"/>
        <v>1200</v>
      </c>
    </row>
    <row r="128" spans="1:20" ht="47.25">
      <c r="A128" s="2" t="s">
        <v>278</v>
      </c>
      <c r="B128" s="2">
        <v>122</v>
      </c>
      <c r="C128" s="4" t="s">
        <v>164</v>
      </c>
      <c r="D128" s="4" t="s">
        <v>3</v>
      </c>
      <c r="E128" s="4"/>
      <c r="F128" s="6">
        <v>2000</v>
      </c>
      <c r="G128" s="24">
        <v>1360</v>
      </c>
      <c r="H128" s="24">
        <v>1200</v>
      </c>
      <c r="I128" s="6">
        <f t="shared" si="12"/>
        <v>2000</v>
      </c>
      <c r="J128" s="10">
        <f t="shared" si="13"/>
        <v>1400</v>
      </c>
      <c r="K128" s="10">
        <f t="shared" si="14"/>
        <v>1200</v>
      </c>
      <c r="L128" s="7">
        <f t="shared" si="15"/>
        <v>1</v>
      </c>
      <c r="M128" s="7">
        <f t="shared" si="16"/>
        <v>1.0294117647058822</v>
      </c>
      <c r="N128" s="7">
        <f t="shared" si="17"/>
        <v>1</v>
      </c>
      <c r="O128" s="11">
        <v>2000</v>
      </c>
      <c r="P128" s="10">
        <f t="shared" si="18"/>
        <v>1400</v>
      </c>
      <c r="Q128" s="10">
        <f t="shared" si="19"/>
        <v>1200</v>
      </c>
      <c r="R128" s="12">
        <f t="shared" si="20"/>
        <v>2000</v>
      </c>
      <c r="S128" s="12">
        <f t="shared" si="21"/>
        <v>1400</v>
      </c>
      <c r="T128" s="12">
        <f t="shared" si="22"/>
        <v>1200</v>
      </c>
    </row>
    <row r="129" spans="1:20" ht="47.25">
      <c r="A129" s="2" t="s">
        <v>279</v>
      </c>
      <c r="B129" s="2">
        <v>123</v>
      </c>
      <c r="C129" s="4" t="s">
        <v>385</v>
      </c>
      <c r="D129" s="4" t="s">
        <v>4</v>
      </c>
      <c r="E129" s="4" t="s">
        <v>97</v>
      </c>
      <c r="F129" s="6">
        <v>2100</v>
      </c>
      <c r="G129" s="24">
        <v>1428</v>
      </c>
      <c r="H129" s="24">
        <v>1260</v>
      </c>
      <c r="I129" s="6">
        <f t="shared" si="12"/>
        <v>2100</v>
      </c>
      <c r="J129" s="10">
        <f t="shared" si="13"/>
        <v>1500</v>
      </c>
      <c r="K129" s="10">
        <f t="shared" si="14"/>
        <v>1300</v>
      </c>
      <c r="L129" s="7">
        <f t="shared" si="15"/>
        <v>1</v>
      </c>
      <c r="M129" s="7">
        <f t="shared" si="16"/>
        <v>1.0504201680672269</v>
      </c>
      <c r="N129" s="7">
        <f t="shared" si="17"/>
        <v>1.0317460317460319</v>
      </c>
      <c r="O129" s="11">
        <v>2100</v>
      </c>
      <c r="P129" s="10">
        <f t="shared" si="18"/>
        <v>1470</v>
      </c>
      <c r="Q129" s="10">
        <f t="shared" si="19"/>
        <v>1260</v>
      </c>
      <c r="R129" s="12">
        <f t="shared" si="20"/>
        <v>2100</v>
      </c>
      <c r="S129" s="12">
        <f t="shared" si="21"/>
        <v>1500</v>
      </c>
      <c r="T129" s="12">
        <f t="shared" si="22"/>
        <v>1300</v>
      </c>
    </row>
    <row r="130" spans="1:20" ht="35.25" customHeight="1">
      <c r="A130" s="2" t="s">
        <v>280</v>
      </c>
      <c r="B130" s="2">
        <v>124</v>
      </c>
      <c r="C130" s="4" t="s">
        <v>386</v>
      </c>
      <c r="D130" s="4" t="s">
        <v>3</v>
      </c>
      <c r="E130" s="4"/>
      <c r="F130" s="6">
        <v>2000</v>
      </c>
      <c r="G130" s="24">
        <v>1360</v>
      </c>
      <c r="H130" s="24">
        <v>1200</v>
      </c>
      <c r="I130" s="6">
        <f t="shared" si="12"/>
        <v>2000</v>
      </c>
      <c r="J130" s="10">
        <f t="shared" si="13"/>
        <v>1400</v>
      </c>
      <c r="K130" s="10">
        <f t="shared" si="14"/>
        <v>1200</v>
      </c>
      <c r="L130" s="7">
        <f t="shared" si="15"/>
        <v>1</v>
      </c>
      <c r="M130" s="7">
        <f t="shared" si="16"/>
        <v>1.0294117647058822</v>
      </c>
      <c r="N130" s="7">
        <f t="shared" si="17"/>
        <v>1</v>
      </c>
      <c r="O130" s="11">
        <v>2000</v>
      </c>
      <c r="P130" s="10">
        <f t="shared" si="18"/>
        <v>1400</v>
      </c>
      <c r="Q130" s="10">
        <f t="shared" si="19"/>
        <v>1200</v>
      </c>
      <c r="R130" s="12">
        <f t="shared" si="20"/>
        <v>2000</v>
      </c>
      <c r="S130" s="12">
        <f t="shared" si="21"/>
        <v>1400</v>
      </c>
      <c r="T130" s="12">
        <f t="shared" si="22"/>
        <v>1200</v>
      </c>
    </row>
    <row r="131" spans="1:20" ht="35.25" customHeight="1">
      <c r="A131" s="2" t="s">
        <v>281</v>
      </c>
      <c r="B131" s="2">
        <v>125</v>
      </c>
      <c r="C131" s="4" t="s">
        <v>387</v>
      </c>
      <c r="D131" s="4" t="s">
        <v>3</v>
      </c>
      <c r="E131" s="4"/>
      <c r="F131" s="6">
        <v>2000</v>
      </c>
      <c r="G131" s="24">
        <v>1360</v>
      </c>
      <c r="H131" s="24">
        <v>1200</v>
      </c>
      <c r="I131" s="6">
        <f t="shared" si="12"/>
        <v>2000</v>
      </c>
      <c r="J131" s="10">
        <f t="shared" si="13"/>
        <v>1400</v>
      </c>
      <c r="K131" s="10">
        <f t="shared" si="14"/>
        <v>1200</v>
      </c>
      <c r="L131" s="7">
        <f t="shared" si="15"/>
        <v>1</v>
      </c>
      <c r="M131" s="7">
        <f t="shared" si="16"/>
        <v>1.0294117647058822</v>
      </c>
      <c r="N131" s="7">
        <f t="shared" si="17"/>
        <v>1</v>
      </c>
      <c r="O131" s="11">
        <v>2000</v>
      </c>
      <c r="P131" s="10">
        <f t="shared" si="18"/>
        <v>1400</v>
      </c>
      <c r="Q131" s="10">
        <f t="shared" si="19"/>
        <v>1200</v>
      </c>
      <c r="R131" s="12">
        <f t="shared" si="20"/>
        <v>2000</v>
      </c>
      <c r="S131" s="12">
        <f t="shared" si="21"/>
        <v>1400</v>
      </c>
      <c r="T131" s="12">
        <f t="shared" si="22"/>
        <v>1200</v>
      </c>
    </row>
    <row r="132" spans="1:20" ht="35.25" customHeight="1">
      <c r="A132" s="2" t="s">
        <v>282</v>
      </c>
      <c r="B132" s="2">
        <v>126</v>
      </c>
      <c r="C132" s="4" t="s">
        <v>388</v>
      </c>
      <c r="D132" s="4" t="s">
        <v>3</v>
      </c>
      <c r="E132" s="4"/>
      <c r="F132" s="6">
        <v>2000</v>
      </c>
      <c r="G132" s="24">
        <v>1360</v>
      </c>
      <c r="H132" s="24">
        <v>1200</v>
      </c>
      <c r="I132" s="6">
        <f t="shared" si="12"/>
        <v>2000</v>
      </c>
      <c r="J132" s="10">
        <f t="shared" si="13"/>
        <v>1400</v>
      </c>
      <c r="K132" s="10">
        <f t="shared" si="14"/>
        <v>1200</v>
      </c>
      <c r="L132" s="7">
        <f t="shared" si="15"/>
        <v>1</v>
      </c>
      <c r="M132" s="7">
        <f t="shared" si="16"/>
        <v>1.0294117647058822</v>
      </c>
      <c r="N132" s="7">
        <f t="shared" si="17"/>
        <v>1</v>
      </c>
      <c r="O132" s="11">
        <v>2000</v>
      </c>
      <c r="P132" s="10">
        <f t="shared" si="18"/>
        <v>1400</v>
      </c>
      <c r="Q132" s="10">
        <f t="shared" si="19"/>
        <v>1200</v>
      </c>
      <c r="R132" s="12">
        <f t="shared" si="20"/>
        <v>2000</v>
      </c>
      <c r="S132" s="12">
        <f t="shared" si="21"/>
        <v>1400</v>
      </c>
      <c r="T132" s="12">
        <f t="shared" si="22"/>
        <v>1200</v>
      </c>
    </row>
    <row r="133" spans="1:20" ht="35.25" customHeight="1">
      <c r="A133" s="2" t="s">
        <v>283</v>
      </c>
      <c r="B133" s="2">
        <v>127</v>
      </c>
      <c r="C133" s="4" t="s">
        <v>389</v>
      </c>
      <c r="D133" s="4" t="s">
        <v>3</v>
      </c>
      <c r="E133" s="4"/>
      <c r="F133" s="6">
        <v>2000</v>
      </c>
      <c r="G133" s="24">
        <v>1360</v>
      </c>
      <c r="H133" s="24">
        <v>1200</v>
      </c>
      <c r="I133" s="6">
        <f t="shared" si="12"/>
        <v>2000</v>
      </c>
      <c r="J133" s="10">
        <f t="shared" si="13"/>
        <v>1400</v>
      </c>
      <c r="K133" s="10">
        <f t="shared" si="14"/>
        <v>1200</v>
      </c>
      <c r="L133" s="7">
        <f t="shared" si="15"/>
        <v>1</v>
      </c>
      <c r="M133" s="7">
        <f t="shared" si="16"/>
        <v>1.0294117647058822</v>
      </c>
      <c r="N133" s="7">
        <f t="shared" si="17"/>
        <v>1</v>
      </c>
      <c r="O133" s="11">
        <v>2000</v>
      </c>
      <c r="P133" s="10">
        <f t="shared" si="18"/>
        <v>1400</v>
      </c>
      <c r="Q133" s="10">
        <f t="shared" si="19"/>
        <v>1200</v>
      </c>
      <c r="R133" s="12">
        <f t="shared" si="20"/>
        <v>2000</v>
      </c>
      <c r="S133" s="12">
        <f t="shared" si="21"/>
        <v>1400</v>
      </c>
      <c r="T133" s="12">
        <f t="shared" si="22"/>
        <v>1200</v>
      </c>
    </row>
    <row r="134" spans="1:20" ht="35.25" customHeight="1">
      <c r="A134" s="2" t="s">
        <v>284</v>
      </c>
      <c r="B134" s="2">
        <v>128</v>
      </c>
      <c r="C134" s="4" t="s">
        <v>390</v>
      </c>
      <c r="D134" s="4" t="s">
        <v>3</v>
      </c>
      <c r="E134" s="4"/>
      <c r="F134" s="6">
        <v>2000</v>
      </c>
      <c r="G134" s="24">
        <v>1360</v>
      </c>
      <c r="H134" s="24">
        <v>1200</v>
      </c>
      <c r="I134" s="6">
        <f t="shared" si="12"/>
        <v>2000</v>
      </c>
      <c r="J134" s="10">
        <f t="shared" si="13"/>
        <v>1400</v>
      </c>
      <c r="K134" s="10">
        <f t="shared" si="14"/>
        <v>1200</v>
      </c>
      <c r="L134" s="7">
        <f t="shared" si="15"/>
        <v>1</v>
      </c>
      <c r="M134" s="7">
        <f t="shared" si="16"/>
        <v>1.0294117647058822</v>
      </c>
      <c r="N134" s="7">
        <f t="shared" si="17"/>
        <v>1</v>
      </c>
      <c r="O134" s="11">
        <v>2000</v>
      </c>
      <c r="P134" s="10">
        <f t="shared" si="18"/>
        <v>1400</v>
      </c>
      <c r="Q134" s="10">
        <f t="shared" si="19"/>
        <v>1200</v>
      </c>
      <c r="R134" s="12">
        <f t="shared" si="20"/>
        <v>2000</v>
      </c>
      <c r="S134" s="12">
        <f t="shared" si="21"/>
        <v>1400</v>
      </c>
      <c r="T134" s="12">
        <f t="shared" si="22"/>
        <v>1200</v>
      </c>
    </row>
    <row r="135" spans="1:20" ht="35.25" customHeight="1">
      <c r="A135" s="2" t="s">
        <v>285</v>
      </c>
      <c r="B135" s="2">
        <v>129</v>
      </c>
      <c r="C135" s="4" t="s">
        <v>391</v>
      </c>
      <c r="D135" s="4" t="s">
        <v>3</v>
      </c>
      <c r="E135" s="4"/>
      <c r="F135" s="6">
        <v>2000</v>
      </c>
      <c r="G135" s="24">
        <v>1360</v>
      </c>
      <c r="H135" s="24">
        <v>1200</v>
      </c>
      <c r="I135" s="6">
        <f t="shared" si="12"/>
        <v>2000</v>
      </c>
      <c r="J135" s="10">
        <f t="shared" si="13"/>
        <v>1400</v>
      </c>
      <c r="K135" s="10">
        <f t="shared" si="14"/>
        <v>1200</v>
      </c>
      <c r="L135" s="7">
        <f t="shared" si="15"/>
        <v>1</v>
      </c>
      <c r="M135" s="7">
        <f t="shared" si="16"/>
        <v>1.0294117647058822</v>
      </c>
      <c r="N135" s="7">
        <f t="shared" si="17"/>
        <v>1</v>
      </c>
      <c r="O135" s="11">
        <v>2000</v>
      </c>
      <c r="P135" s="10">
        <f t="shared" si="18"/>
        <v>1400</v>
      </c>
      <c r="Q135" s="10">
        <f t="shared" si="19"/>
        <v>1200</v>
      </c>
      <c r="R135" s="12">
        <f t="shared" si="20"/>
        <v>2000</v>
      </c>
      <c r="S135" s="12">
        <f t="shared" si="21"/>
        <v>1400</v>
      </c>
      <c r="T135" s="12">
        <f t="shared" si="22"/>
        <v>1200</v>
      </c>
    </row>
    <row r="136" spans="1:20" ht="35.25" customHeight="1">
      <c r="A136" s="2" t="s">
        <v>286</v>
      </c>
      <c r="B136" s="2">
        <v>130</v>
      </c>
      <c r="C136" s="4" t="s">
        <v>392</v>
      </c>
      <c r="D136" s="4" t="s">
        <v>3</v>
      </c>
      <c r="E136" s="4"/>
      <c r="F136" s="6">
        <v>2000</v>
      </c>
      <c r="G136" s="24">
        <v>1360</v>
      </c>
      <c r="H136" s="24">
        <v>1200</v>
      </c>
      <c r="I136" s="6">
        <f t="shared" ref="I136:I140" si="23">R136</f>
        <v>2000</v>
      </c>
      <c r="J136" s="10">
        <f t="shared" ref="J136:J140" si="24">S136</f>
        <v>1400</v>
      </c>
      <c r="K136" s="10">
        <f t="shared" ref="K136:K140" si="25">T136</f>
        <v>1200</v>
      </c>
      <c r="L136" s="7">
        <f t="shared" ref="L136:L140" si="26">I136/F136</f>
        <v>1</v>
      </c>
      <c r="M136" s="7">
        <f t="shared" ref="M136:M140" si="27">J136/G136</f>
        <v>1.0294117647058822</v>
      </c>
      <c r="N136" s="7">
        <f t="shared" ref="N136:N140" si="28">K136/H136</f>
        <v>1</v>
      </c>
      <c r="O136" s="11">
        <v>2000</v>
      </c>
      <c r="P136" s="10">
        <f t="shared" ref="P136:P140" si="29">O136*0.7</f>
        <v>1400</v>
      </c>
      <c r="Q136" s="10">
        <f t="shared" ref="Q136:Q140" si="30">0.6*O136</f>
        <v>1200</v>
      </c>
      <c r="R136" s="12">
        <f t="shared" ref="R136:R140" si="31">IF(O136&lt;1000,ROUND(O136,-1),ROUND(O136,-2))</f>
        <v>2000</v>
      </c>
      <c r="S136" s="12">
        <f t="shared" ref="S136:S140" si="32">IF(P136&lt;1000,ROUND(P136,-1),ROUND(P136,-2))</f>
        <v>1400</v>
      </c>
      <c r="T136" s="12">
        <f t="shared" ref="T136:T140" si="33">IF(Q136&lt;1000,ROUND(Q136,-1),ROUND(Q136,-2))</f>
        <v>1200</v>
      </c>
    </row>
    <row r="137" spans="1:20" ht="35.25" customHeight="1">
      <c r="A137" s="2" t="s">
        <v>287</v>
      </c>
      <c r="B137" s="2">
        <v>131</v>
      </c>
      <c r="C137" s="4" t="s">
        <v>393</v>
      </c>
      <c r="D137" s="4" t="s">
        <v>3</v>
      </c>
      <c r="E137" s="4"/>
      <c r="F137" s="6">
        <v>2000</v>
      </c>
      <c r="G137" s="24">
        <v>1360</v>
      </c>
      <c r="H137" s="24">
        <v>1200</v>
      </c>
      <c r="I137" s="6">
        <f t="shared" si="23"/>
        <v>2000</v>
      </c>
      <c r="J137" s="10">
        <f t="shared" si="24"/>
        <v>1400</v>
      </c>
      <c r="K137" s="10">
        <f t="shared" si="25"/>
        <v>1200</v>
      </c>
      <c r="L137" s="7">
        <f t="shared" si="26"/>
        <v>1</v>
      </c>
      <c r="M137" s="7">
        <f t="shared" si="27"/>
        <v>1.0294117647058822</v>
      </c>
      <c r="N137" s="7">
        <f t="shared" si="28"/>
        <v>1</v>
      </c>
      <c r="O137" s="11">
        <v>2000</v>
      </c>
      <c r="P137" s="10">
        <f t="shared" si="29"/>
        <v>1400</v>
      </c>
      <c r="Q137" s="10">
        <f t="shared" si="30"/>
        <v>1200</v>
      </c>
      <c r="R137" s="12">
        <f t="shared" si="31"/>
        <v>2000</v>
      </c>
      <c r="S137" s="12">
        <f t="shared" si="32"/>
        <v>1400</v>
      </c>
      <c r="T137" s="12">
        <f t="shared" si="33"/>
        <v>1200</v>
      </c>
    </row>
    <row r="138" spans="1:20" ht="35.25" customHeight="1">
      <c r="A138" s="2" t="s">
        <v>288</v>
      </c>
      <c r="B138" s="2">
        <v>132</v>
      </c>
      <c r="C138" s="4" t="s">
        <v>394</v>
      </c>
      <c r="D138" s="4" t="s">
        <v>3</v>
      </c>
      <c r="E138" s="4"/>
      <c r="F138" s="6">
        <v>2000</v>
      </c>
      <c r="G138" s="24">
        <v>1360</v>
      </c>
      <c r="H138" s="24">
        <v>1200</v>
      </c>
      <c r="I138" s="6">
        <f t="shared" si="23"/>
        <v>2000</v>
      </c>
      <c r="J138" s="10">
        <f t="shared" si="24"/>
        <v>1400</v>
      </c>
      <c r="K138" s="10">
        <f t="shared" si="25"/>
        <v>1200</v>
      </c>
      <c r="L138" s="7">
        <f t="shared" si="26"/>
        <v>1</v>
      </c>
      <c r="M138" s="7">
        <f t="shared" si="27"/>
        <v>1.0294117647058822</v>
      </c>
      <c r="N138" s="7">
        <f t="shared" si="28"/>
        <v>1</v>
      </c>
      <c r="O138" s="11">
        <v>2000</v>
      </c>
      <c r="P138" s="10">
        <f t="shared" si="29"/>
        <v>1400</v>
      </c>
      <c r="Q138" s="10">
        <f t="shared" si="30"/>
        <v>1200</v>
      </c>
      <c r="R138" s="12">
        <f t="shared" si="31"/>
        <v>2000</v>
      </c>
      <c r="S138" s="12">
        <f t="shared" si="32"/>
        <v>1400</v>
      </c>
      <c r="T138" s="12">
        <f t="shared" si="33"/>
        <v>1200</v>
      </c>
    </row>
    <row r="139" spans="1:20" ht="110.25">
      <c r="A139" s="2" t="s">
        <v>340</v>
      </c>
      <c r="B139" s="2">
        <v>133</v>
      </c>
      <c r="C139" s="4" t="s">
        <v>7</v>
      </c>
      <c r="D139" s="4" t="s">
        <v>3</v>
      </c>
      <c r="E139" s="4"/>
      <c r="F139" s="6">
        <v>500</v>
      </c>
      <c r="G139" s="24">
        <v>340</v>
      </c>
      <c r="H139" s="24">
        <v>300</v>
      </c>
      <c r="I139" s="6">
        <f t="shared" si="23"/>
        <v>400</v>
      </c>
      <c r="J139" s="10">
        <f t="shared" si="24"/>
        <v>280</v>
      </c>
      <c r="K139" s="10">
        <f t="shared" si="25"/>
        <v>240</v>
      </c>
      <c r="L139" s="7">
        <f t="shared" si="26"/>
        <v>0.8</v>
      </c>
      <c r="M139" s="7">
        <f t="shared" si="27"/>
        <v>0.82352941176470584</v>
      </c>
      <c r="N139" s="7">
        <f t="shared" si="28"/>
        <v>0.8</v>
      </c>
      <c r="O139" s="11">
        <v>400</v>
      </c>
      <c r="P139" s="10">
        <f t="shared" si="29"/>
        <v>280</v>
      </c>
      <c r="Q139" s="10">
        <f t="shared" si="30"/>
        <v>240</v>
      </c>
      <c r="R139" s="12">
        <f t="shared" si="31"/>
        <v>400</v>
      </c>
      <c r="S139" s="12">
        <f t="shared" si="32"/>
        <v>280</v>
      </c>
      <c r="T139" s="12">
        <f t="shared" si="33"/>
        <v>240</v>
      </c>
    </row>
    <row r="140" spans="1:20" ht="110.25">
      <c r="A140" s="2" t="s">
        <v>341</v>
      </c>
      <c r="B140" s="2">
        <v>134</v>
      </c>
      <c r="C140" s="4" t="s">
        <v>5</v>
      </c>
      <c r="D140" s="4" t="s">
        <v>3</v>
      </c>
      <c r="E140" s="4"/>
      <c r="F140" s="6">
        <v>400</v>
      </c>
      <c r="G140" s="24">
        <v>272</v>
      </c>
      <c r="H140" s="24">
        <v>240</v>
      </c>
      <c r="I140" s="6">
        <f t="shared" si="23"/>
        <v>320</v>
      </c>
      <c r="J140" s="10">
        <f t="shared" si="24"/>
        <v>220</v>
      </c>
      <c r="K140" s="10">
        <f t="shared" si="25"/>
        <v>190</v>
      </c>
      <c r="L140" s="7">
        <f t="shared" si="26"/>
        <v>0.8</v>
      </c>
      <c r="M140" s="7">
        <f t="shared" si="27"/>
        <v>0.80882352941176472</v>
      </c>
      <c r="N140" s="7">
        <f t="shared" si="28"/>
        <v>0.79166666666666663</v>
      </c>
      <c r="O140" s="11">
        <v>320</v>
      </c>
      <c r="P140" s="10">
        <f t="shared" si="29"/>
        <v>224</v>
      </c>
      <c r="Q140" s="10">
        <f t="shared" si="30"/>
        <v>192</v>
      </c>
      <c r="R140" s="12">
        <f t="shared" si="31"/>
        <v>320</v>
      </c>
      <c r="S140" s="12">
        <f t="shared" si="32"/>
        <v>220</v>
      </c>
      <c r="T140" s="12">
        <f t="shared" si="33"/>
        <v>190</v>
      </c>
    </row>
  </sheetData>
  <autoFilter ref="A4:N140" xr:uid="{1057FE0E-9BD3-4BA1-ADED-336EF71DE582}">
    <filterColumn colId="3" showButton="0"/>
  </autoFilter>
  <mergeCells count="15">
    <mergeCell ref="B1:N1"/>
    <mergeCell ref="B2:N2"/>
    <mergeCell ref="B3:N3"/>
    <mergeCell ref="B4:B5"/>
    <mergeCell ref="C4:C5"/>
    <mergeCell ref="K4:K5"/>
    <mergeCell ref="J4:J5"/>
    <mergeCell ref="I4:I5"/>
    <mergeCell ref="N4:N5"/>
    <mergeCell ref="D4:E4"/>
    <mergeCell ref="L4:L5"/>
    <mergeCell ref="F4:F5"/>
    <mergeCell ref="H4:H5"/>
    <mergeCell ref="G4:G5"/>
    <mergeCell ref="M4:M5"/>
  </mergeCells>
  <pageMargins left="0.37" right="0.24" top="0.53" bottom="0.75" header="0.2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N140"/>
  <sheetViews>
    <sheetView view="pageBreakPreview" topLeftCell="B58" zoomScale="85" zoomScaleNormal="80" zoomScaleSheetLayoutView="85" workbookViewId="0">
      <selection activeCell="L15" sqref="L15:M16"/>
    </sheetView>
  </sheetViews>
  <sheetFormatPr defaultRowHeight="15.75"/>
  <cols>
    <col min="1" max="1" width="9.140625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9" width="11.28515625" style="18" customWidth="1"/>
    <col min="10" max="11" width="11.28515625" style="29" customWidth="1"/>
    <col min="12" max="13" width="11.28515625" style="18" customWidth="1"/>
    <col min="14" max="14" width="11" style="36" customWidth="1"/>
    <col min="15" max="16384" width="9.140625" style="12"/>
  </cols>
  <sheetData>
    <row r="1" spans="1:14">
      <c r="B1" s="37" t="s">
        <v>399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B2" s="38" t="s">
        <v>397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.75">
      <c r="B3" s="39" t="s">
        <v>398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59.25" customHeight="1">
      <c r="A4" s="26"/>
      <c r="B4" s="40" t="s">
        <v>0</v>
      </c>
      <c r="C4" s="40" t="s">
        <v>1</v>
      </c>
      <c r="D4" s="40" t="s">
        <v>2</v>
      </c>
      <c r="E4" s="40"/>
      <c r="F4" s="43" t="s">
        <v>344</v>
      </c>
      <c r="G4" s="43" t="s">
        <v>349</v>
      </c>
      <c r="H4" s="43" t="s">
        <v>358</v>
      </c>
      <c r="I4" s="43" t="s">
        <v>359</v>
      </c>
      <c r="J4" s="40" t="s">
        <v>352</v>
      </c>
      <c r="K4" s="40" t="s">
        <v>353</v>
      </c>
      <c r="L4" s="43" t="s">
        <v>350</v>
      </c>
      <c r="M4" s="43" t="s">
        <v>351</v>
      </c>
      <c r="N4" s="44" t="s">
        <v>362</v>
      </c>
    </row>
    <row r="5" spans="1:14" ht="45.75" customHeight="1">
      <c r="A5" s="26"/>
      <c r="B5" s="40"/>
      <c r="C5" s="40"/>
      <c r="D5" s="21" t="s">
        <v>174</v>
      </c>
      <c r="E5" s="21" t="s">
        <v>173</v>
      </c>
      <c r="F5" s="43"/>
      <c r="G5" s="43"/>
      <c r="H5" s="43"/>
      <c r="I5" s="43"/>
      <c r="J5" s="40"/>
      <c r="K5" s="40"/>
      <c r="L5" s="43"/>
      <c r="M5" s="43"/>
      <c r="N5" s="44"/>
    </row>
    <row r="6" spans="1:14">
      <c r="A6" s="26"/>
      <c r="B6" s="21"/>
      <c r="C6" s="9" t="s">
        <v>165</v>
      </c>
      <c r="D6" s="9"/>
      <c r="E6" s="9"/>
      <c r="F6" s="1"/>
      <c r="G6" s="1"/>
      <c r="H6" s="1"/>
      <c r="I6" s="1"/>
      <c r="J6" s="27"/>
      <c r="K6" s="28"/>
      <c r="L6" s="1"/>
      <c r="M6" s="1"/>
      <c r="N6" s="35"/>
    </row>
    <row r="7" spans="1:14" ht="31.5">
      <c r="A7" s="2" t="s">
        <v>324</v>
      </c>
      <c r="B7" s="2">
        <v>1</v>
      </c>
      <c r="C7" s="4" t="str">
        <f>'ĐẤT PNN'!C7</f>
        <v>Đường ĐT 760</v>
      </c>
      <c r="D7" s="4" t="str">
        <f>'ĐẤT PNN'!D7</f>
        <v>Ngã ba Tỉnh Ủy Tiền Giang</v>
      </c>
      <c r="E7" s="4" t="str">
        <f>'ĐẤT PNN'!E7</f>
        <v>Suối Tiền Giang</v>
      </c>
      <c r="F7" s="3">
        <v>180</v>
      </c>
      <c r="G7" s="3">
        <v>113</v>
      </c>
      <c r="H7" s="3">
        <v>20</v>
      </c>
      <c r="I7" s="3">
        <v>20</v>
      </c>
      <c r="J7" s="27">
        <f t="shared" ref="J7:M14" si="0">F7</f>
        <v>180</v>
      </c>
      <c r="K7" s="27">
        <f t="shared" si="0"/>
        <v>113</v>
      </c>
      <c r="L7" s="27">
        <f t="shared" si="0"/>
        <v>20</v>
      </c>
      <c r="M7" s="27">
        <f t="shared" si="0"/>
        <v>20</v>
      </c>
      <c r="N7" s="35">
        <f t="shared" ref="N7:N38" si="1">J7/F7</f>
        <v>1</v>
      </c>
    </row>
    <row r="8" spans="1:14" ht="31.5">
      <c r="A8" s="2" t="s">
        <v>325</v>
      </c>
      <c r="B8" s="2">
        <v>2</v>
      </c>
      <c r="C8" s="4" t="str">
        <f>'ĐẤT PNN'!C8</f>
        <v>Đường ĐT 760</v>
      </c>
      <c r="D8" s="4" t="str">
        <f>'ĐẤT PNN'!D8</f>
        <v>Suối Tiền Giang</v>
      </c>
      <c r="E8" s="4" t="str">
        <f>'ĐẤT PNN'!E8</f>
        <v>Giáp ranh đất nhà ông Tuấn (thửa đất số 1, tờ bản đồ số 108)</v>
      </c>
      <c r="F8" s="3">
        <v>180</v>
      </c>
      <c r="G8" s="3">
        <v>113</v>
      </c>
      <c r="H8" s="3">
        <v>20</v>
      </c>
      <c r="I8" s="3">
        <v>20</v>
      </c>
      <c r="J8" s="27">
        <f t="shared" si="0"/>
        <v>180</v>
      </c>
      <c r="K8" s="27">
        <f t="shared" si="0"/>
        <v>113</v>
      </c>
      <c r="L8" s="27">
        <f t="shared" si="0"/>
        <v>20</v>
      </c>
      <c r="M8" s="27">
        <f t="shared" si="0"/>
        <v>20</v>
      </c>
      <c r="N8" s="35">
        <f t="shared" si="1"/>
        <v>1</v>
      </c>
    </row>
    <row r="9" spans="1:14" ht="31.5">
      <c r="A9" s="2" t="s">
        <v>326</v>
      </c>
      <c r="B9" s="2">
        <v>3</v>
      </c>
      <c r="C9" s="4" t="str">
        <f>'ĐẤT PNN'!C9</f>
        <v>Đường ĐT 760</v>
      </c>
      <c r="D9" s="4" t="str">
        <f>'ĐẤT PNN'!D9</f>
        <v>Giáp ranh đất nhà ông Tuấn (thửa đất số 1, tờ bản đồ số 108)</v>
      </c>
      <c r="E9" s="4" t="str">
        <f>'ĐẤT PNN'!E9</f>
        <v>Ngã tư Quốc Tế</v>
      </c>
      <c r="F9" s="3">
        <v>180</v>
      </c>
      <c r="G9" s="3">
        <v>113</v>
      </c>
      <c r="H9" s="3">
        <v>20</v>
      </c>
      <c r="I9" s="3">
        <v>20</v>
      </c>
      <c r="J9" s="27">
        <f t="shared" si="0"/>
        <v>180</v>
      </c>
      <c r="K9" s="27">
        <f t="shared" si="0"/>
        <v>113</v>
      </c>
      <c r="L9" s="27">
        <f t="shared" si="0"/>
        <v>20</v>
      </c>
      <c r="M9" s="27">
        <f t="shared" si="0"/>
        <v>20</v>
      </c>
      <c r="N9" s="35">
        <f t="shared" si="1"/>
        <v>1</v>
      </c>
    </row>
    <row r="10" spans="1:14" ht="31.5">
      <c r="A10" s="2" t="s">
        <v>327</v>
      </c>
      <c r="B10" s="2">
        <v>4</v>
      </c>
      <c r="C10" s="4" t="str">
        <f>'ĐẤT PNN'!C10</f>
        <v>Đường ĐT 760</v>
      </c>
      <c r="D10" s="4" t="str">
        <f>'ĐẤT PNN'!D10</f>
        <v>Ngã tư Quốc Tế</v>
      </c>
      <c r="E10" s="4" t="str">
        <f>'ĐẤT PNN'!E10</f>
        <v>Hết ngã ba Đường vào Hội trường thôn 2</v>
      </c>
      <c r="F10" s="3">
        <v>180</v>
      </c>
      <c r="G10" s="3">
        <v>113</v>
      </c>
      <c r="H10" s="3">
        <v>20</v>
      </c>
      <c r="I10" s="3">
        <v>20</v>
      </c>
      <c r="J10" s="27">
        <f t="shared" si="0"/>
        <v>180</v>
      </c>
      <c r="K10" s="27">
        <f t="shared" si="0"/>
        <v>113</v>
      </c>
      <c r="L10" s="27">
        <f t="shared" si="0"/>
        <v>20</v>
      </c>
      <c r="M10" s="27">
        <f t="shared" si="0"/>
        <v>20</v>
      </c>
      <c r="N10" s="35">
        <f t="shared" si="1"/>
        <v>1</v>
      </c>
    </row>
    <row r="11" spans="1:14" ht="31.5">
      <c r="A11" s="2" t="s">
        <v>328</v>
      </c>
      <c r="B11" s="2">
        <v>5</v>
      </c>
      <c r="C11" s="4" t="str">
        <f>'ĐẤT PNN'!C11</f>
        <v>Đường ĐT 760</v>
      </c>
      <c r="D11" s="4" t="str">
        <f>'ĐẤT PNN'!D11</f>
        <v>Hết ngã ba Đường vào Hội trường thôn 2</v>
      </c>
      <c r="E11" s="4" t="str">
        <f>'ĐẤT PNN'!E11</f>
        <v>Chùa Thanh Hoa hướng Bù Đăng</v>
      </c>
      <c r="F11" s="3">
        <v>180</v>
      </c>
      <c r="G11" s="3">
        <v>113</v>
      </c>
      <c r="H11" s="3">
        <v>20</v>
      </c>
      <c r="I11" s="3">
        <v>20</v>
      </c>
      <c r="J11" s="27">
        <f t="shared" si="0"/>
        <v>180</v>
      </c>
      <c r="K11" s="27">
        <f t="shared" si="0"/>
        <v>113</v>
      </c>
      <c r="L11" s="27">
        <f t="shared" si="0"/>
        <v>20</v>
      </c>
      <c r="M11" s="27">
        <f t="shared" si="0"/>
        <v>20</v>
      </c>
      <c r="N11" s="35">
        <f t="shared" si="1"/>
        <v>1</v>
      </c>
    </row>
    <row r="12" spans="1:14" ht="31.5">
      <c r="A12" s="2" t="s">
        <v>329</v>
      </c>
      <c r="B12" s="2">
        <v>6</v>
      </c>
      <c r="C12" s="4" t="str">
        <f>'ĐẤT PNN'!C12</f>
        <v>Đường ĐT 760</v>
      </c>
      <c r="D12" s="4" t="str">
        <f>'ĐẤT PNN'!D12</f>
        <v>Chùa Thanh Hoa hướng Bù Đăng</v>
      </c>
      <c r="E12" s="4" t="str">
        <f>'ĐẤT PNN'!E12</f>
        <v>Hết ranh chợ Phú Văn + 200m hướng Bù Đăng</v>
      </c>
      <c r="F12" s="3">
        <v>180</v>
      </c>
      <c r="G12" s="3">
        <v>113</v>
      </c>
      <c r="H12" s="3">
        <v>20</v>
      </c>
      <c r="I12" s="3">
        <v>20</v>
      </c>
      <c r="J12" s="27">
        <f t="shared" si="0"/>
        <v>180</v>
      </c>
      <c r="K12" s="27">
        <f t="shared" si="0"/>
        <v>113</v>
      </c>
      <c r="L12" s="27">
        <f t="shared" si="0"/>
        <v>20</v>
      </c>
      <c r="M12" s="27">
        <f t="shared" si="0"/>
        <v>20</v>
      </c>
      <c r="N12" s="35">
        <f t="shared" si="1"/>
        <v>1</v>
      </c>
    </row>
    <row r="13" spans="1:14" ht="31.5">
      <c r="A13" s="2" t="s">
        <v>330</v>
      </c>
      <c r="B13" s="2">
        <v>7</v>
      </c>
      <c r="C13" s="4" t="str">
        <f>'ĐẤT PNN'!C13</f>
        <v>Đường ĐT 760</v>
      </c>
      <c r="D13" s="4" t="str">
        <f>'ĐẤT PNN'!D13</f>
        <v>Giáp ranh chợ Phú Văn + 200m hướng Bù Đăng</v>
      </c>
      <c r="E13" s="4" t="str">
        <f>'ĐẤT PNN'!E13</f>
        <v>Ranh đất lâm phần</v>
      </c>
      <c r="F13" s="3">
        <v>180</v>
      </c>
      <c r="G13" s="3">
        <v>113</v>
      </c>
      <c r="H13" s="3">
        <v>20</v>
      </c>
      <c r="I13" s="3">
        <v>20</v>
      </c>
      <c r="J13" s="27">
        <f t="shared" si="0"/>
        <v>180</v>
      </c>
      <c r="K13" s="27">
        <f t="shared" si="0"/>
        <v>113</v>
      </c>
      <c r="L13" s="27">
        <f t="shared" si="0"/>
        <v>20</v>
      </c>
      <c r="M13" s="27">
        <f t="shared" si="0"/>
        <v>20</v>
      </c>
      <c r="N13" s="35">
        <f t="shared" si="1"/>
        <v>1</v>
      </c>
    </row>
    <row r="14" spans="1:14" ht="31.5">
      <c r="A14" s="2" t="s">
        <v>331</v>
      </c>
      <c r="B14" s="2">
        <v>8</v>
      </c>
      <c r="C14" s="4" t="str">
        <f>'ĐẤT PNN'!C14</f>
        <v>Đường ĐT 760</v>
      </c>
      <c r="D14" s="4" t="str">
        <f>'ĐẤT PNN'!D14</f>
        <v>Ranh đất lâm phần</v>
      </c>
      <c r="E14" s="4" t="str">
        <f>'ĐẤT PNN'!E14</f>
        <v>Giáp ranh huyện Bù Đăng (cũ)</v>
      </c>
      <c r="F14" s="3">
        <v>180</v>
      </c>
      <c r="G14" s="3">
        <v>113</v>
      </c>
      <c r="H14" s="3">
        <v>20</v>
      </c>
      <c r="I14" s="3">
        <v>20</v>
      </c>
      <c r="J14" s="27">
        <f t="shared" si="0"/>
        <v>180</v>
      </c>
      <c r="K14" s="27">
        <f t="shared" si="0"/>
        <v>113</v>
      </c>
      <c r="L14" s="27">
        <f t="shared" si="0"/>
        <v>20</v>
      </c>
      <c r="M14" s="27">
        <f t="shared" si="0"/>
        <v>20</v>
      </c>
      <c r="N14" s="35">
        <f t="shared" si="1"/>
        <v>1</v>
      </c>
    </row>
    <row r="15" spans="1:14" ht="31.5">
      <c r="A15" s="2" t="s">
        <v>303</v>
      </c>
      <c r="B15" s="2">
        <v>9</v>
      </c>
      <c r="C15" s="4" t="str">
        <f>'ĐẤT PNN'!C15</f>
        <v>Đường ĐT 760</v>
      </c>
      <c r="D15" s="4" t="str">
        <f>'ĐẤT PNN'!D15</f>
        <v>Tiếp giáp đường trung tâm xã</v>
      </c>
      <c r="E15" s="4" t="str">
        <f>'ĐẤT PNN'!E15</f>
        <v>Hết ranh thửa đất số 377, tờ bản đồ số 72</v>
      </c>
      <c r="F15" s="3">
        <v>180</v>
      </c>
      <c r="G15" s="3">
        <v>113</v>
      </c>
      <c r="H15" s="3"/>
      <c r="I15" s="3"/>
      <c r="J15" s="27">
        <f t="shared" ref="J15:J46" si="2">F15</f>
        <v>180</v>
      </c>
      <c r="K15" s="27">
        <f t="shared" ref="K15:K46" si="3">G15</f>
        <v>113</v>
      </c>
      <c r="L15" s="27"/>
      <c r="M15" s="27"/>
      <c r="N15" s="35">
        <f t="shared" si="1"/>
        <v>1</v>
      </c>
    </row>
    <row r="16" spans="1:14" ht="31.5">
      <c r="A16" s="2" t="s">
        <v>304</v>
      </c>
      <c r="B16" s="2">
        <v>10</v>
      </c>
      <c r="C16" s="4" t="str">
        <f>'ĐẤT PNN'!C16</f>
        <v>Đường ĐT 760</v>
      </c>
      <c r="D16" s="4" t="str">
        <f>'ĐẤT PNN'!D16</f>
        <v>Hết ranh thửa đất số 377, tờ bản đồ số 72</v>
      </c>
      <c r="E16" s="4" t="str">
        <f>'ĐẤT PNN'!E16</f>
        <v>Giáp ranh xã Phú Nghĩa</v>
      </c>
      <c r="F16" s="3">
        <v>180</v>
      </c>
      <c r="G16" s="3">
        <v>113</v>
      </c>
      <c r="H16" s="3"/>
      <c r="I16" s="3"/>
      <c r="J16" s="27">
        <f t="shared" si="2"/>
        <v>180</v>
      </c>
      <c r="K16" s="27">
        <f t="shared" si="3"/>
        <v>113</v>
      </c>
      <c r="L16" s="27"/>
      <c r="M16" s="27"/>
      <c r="N16" s="35">
        <f t="shared" si="1"/>
        <v>1</v>
      </c>
    </row>
    <row r="17" spans="1:14" ht="22.5" customHeight="1">
      <c r="A17" s="2" t="s">
        <v>187</v>
      </c>
      <c r="B17" s="2">
        <v>11</v>
      </c>
      <c r="C17" s="4" t="str">
        <f>'ĐẤT PNN'!C17</f>
        <v>Đường ĐT 760</v>
      </c>
      <c r="D17" s="4" t="str">
        <f>'ĐẤT PNN'!D17</f>
        <v>Ngã tư Phú Nghĩa</v>
      </c>
      <c r="E17" s="4" t="str">
        <f>'ĐẤT PNN'!E17</f>
        <v>Ngã ba NT Tỉnh uỷ Tiền Giang</v>
      </c>
      <c r="F17" s="3">
        <v>180</v>
      </c>
      <c r="G17" s="3">
        <v>113</v>
      </c>
      <c r="H17" s="3">
        <v>20</v>
      </c>
      <c r="I17" s="3">
        <v>20</v>
      </c>
      <c r="J17" s="27">
        <f t="shared" si="2"/>
        <v>180</v>
      </c>
      <c r="K17" s="27">
        <f t="shared" si="3"/>
        <v>113</v>
      </c>
      <c r="L17" s="27">
        <f t="shared" ref="L17:M20" si="4">H17</f>
        <v>20</v>
      </c>
      <c r="M17" s="27">
        <f t="shared" si="4"/>
        <v>20</v>
      </c>
      <c r="N17" s="35">
        <f t="shared" si="1"/>
        <v>1</v>
      </c>
    </row>
    <row r="18" spans="1:14">
      <c r="A18" s="2" t="s">
        <v>188</v>
      </c>
      <c r="B18" s="2">
        <v>12</v>
      </c>
      <c r="C18" s="4" t="str">
        <f>'ĐẤT PNN'!C18</f>
        <v>Đường ĐT 760</v>
      </c>
      <c r="D18" s="4" t="str">
        <f>'ĐẤT PNN'!D18</f>
        <v>Ngã tư Phú Nghĩa</v>
      </c>
      <c r="E18" s="4" t="str">
        <f>'ĐẤT PNN'!E18</f>
        <v>Giáp ranh đường vành đai trung tâm</v>
      </c>
      <c r="F18" s="3">
        <v>180</v>
      </c>
      <c r="G18" s="3">
        <v>113</v>
      </c>
      <c r="H18" s="3">
        <v>20</v>
      </c>
      <c r="I18" s="3">
        <v>20</v>
      </c>
      <c r="J18" s="27">
        <f t="shared" si="2"/>
        <v>180</v>
      </c>
      <c r="K18" s="27">
        <f t="shared" si="3"/>
        <v>113</v>
      </c>
      <c r="L18" s="27">
        <f t="shared" si="4"/>
        <v>20</v>
      </c>
      <c r="M18" s="27">
        <f t="shared" si="4"/>
        <v>20</v>
      </c>
      <c r="N18" s="35">
        <f t="shared" si="1"/>
        <v>1</v>
      </c>
    </row>
    <row r="19" spans="1:14" ht="31.5">
      <c r="A19" s="2" t="s">
        <v>332</v>
      </c>
      <c r="B19" s="2">
        <v>13</v>
      </c>
      <c r="C19" s="4" t="str">
        <f>'ĐẤT PNN'!C19</f>
        <v>Đường thôn 1 xã Phú Văn (cũ)</v>
      </c>
      <c r="D19" s="4" t="str">
        <f>'ĐẤT PNN'!D19</f>
        <v>Ngã tư quốc tế</v>
      </c>
      <c r="E19" s="4" t="str">
        <f>'ĐẤT PNN'!E19</f>
        <v>Hết ranh đất hộ bà Trần Thị Phẩm (thửa đất số 46, tờ bản đồ số 84)</v>
      </c>
      <c r="F19" s="3">
        <v>60</v>
      </c>
      <c r="G19" s="3">
        <v>42</v>
      </c>
      <c r="H19" s="3">
        <v>20</v>
      </c>
      <c r="I19" s="3">
        <v>20</v>
      </c>
      <c r="J19" s="27">
        <f t="shared" si="2"/>
        <v>60</v>
      </c>
      <c r="K19" s="27">
        <f t="shared" si="3"/>
        <v>42</v>
      </c>
      <c r="L19" s="27">
        <f t="shared" si="4"/>
        <v>20</v>
      </c>
      <c r="M19" s="27">
        <f t="shared" si="4"/>
        <v>20</v>
      </c>
      <c r="N19" s="35">
        <f t="shared" si="1"/>
        <v>1</v>
      </c>
    </row>
    <row r="20" spans="1:14" ht="31.5">
      <c r="A20" s="2" t="s">
        <v>333</v>
      </c>
      <c r="B20" s="2">
        <v>14</v>
      </c>
      <c r="C20" s="4" t="str">
        <f>'ĐẤT PNN'!C20</f>
        <v>Đường thôn 1 xã Phú Văn (cũ)</v>
      </c>
      <c r="D20" s="4" t="str">
        <f>'ĐẤT PNN'!D20</f>
        <v>Ngã tư nhà văn hóa thôn 1 (thửa đất số 54, tờ bản đồ số 108)</v>
      </c>
      <c r="E20" s="4" t="str">
        <f>'ĐẤT PNN'!E20</f>
        <v>Nhà bà Nguyễn Thị Thủy (thửa đất số 50, tờ bản đồ số 108)</v>
      </c>
      <c r="F20" s="3">
        <v>60</v>
      </c>
      <c r="G20" s="3">
        <v>42</v>
      </c>
      <c r="H20" s="3">
        <v>20</v>
      </c>
      <c r="I20" s="3">
        <v>20</v>
      </c>
      <c r="J20" s="27">
        <f t="shared" si="2"/>
        <v>60</v>
      </c>
      <c r="K20" s="27">
        <f t="shared" si="3"/>
        <v>42</v>
      </c>
      <c r="L20" s="27">
        <f t="shared" si="4"/>
        <v>20</v>
      </c>
      <c r="M20" s="27">
        <f t="shared" si="4"/>
        <v>20</v>
      </c>
      <c r="N20" s="35">
        <f t="shared" si="1"/>
        <v>1</v>
      </c>
    </row>
    <row r="21" spans="1:14" ht="31.5">
      <c r="A21" s="2" t="s">
        <v>334</v>
      </c>
      <c r="B21" s="2">
        <v>15</v>
      </c>
      <c r="C21" s="4" t="str">
        <f>'ĐẤT PNN'!C21</f>
        <v>Đường tổ 15, thôn 3 xã Phú Văn (cũ)</v>
      </c>
      <c r="D21" s="4" t="str">
        <f>'ĐẤT PNN'!D21</f>
        <v>Giáp đường ĐT 760 (Lò rèn ông Nam)</v>
      </c>
      <c r="E21" s="4" t="str">
        <f>'ĐẤT PNN'!E21</f>
        <v>Nhà ông Lê Thanh Dung (hết ranh thửa đất số 15, tờ bản đồ số 100)</v>
      </c>
      <c r="F21" s="3">
        <v>60</v>
      </c>
      <c r="G21" s="3">
        <v>42</v>
      </c>
      <c r="H21" s="3"/>
      <c r="I21" s="3"/>
      <c r="J21" s="27">
        <f t="shared" si="2"/>
        <v>60</v>
      </c>
      <c r="K21" s="27">
        <f t="shared" si="3"/>
        <v>42</v>
      </c>
      <c r="L21" s="27"/>
      <c r="M21" s="27"/>
      <c r="N21" s="35">
        <f t="shared" si="1"/>
        <v>1</v>
      </c>
    </row>
    <row r="22" spans="1:14" ht="31.5">
      <c r="A22" s="2" t="s">
        <v>335</v>
      </c>
      <c r="B22" s="2">
        <v>16</v>
      </c>
      <c r="C22" s="4" t="str">
        <f>'ĐẤT PNN'!C22</f>
        <v>Đường chợ thôn 2 (Đường bàn cờ khu vực chợ)</v>
      </c>
      <c r="D22" s="4" t="str">
        <f>'ĐẤT PNN'!D22</f>
        <v>Giáp đường ĐT 760</v>
      </c>
      <c r="E22" s="4" t="str">
        <f>'ĐẤT PNN'!E22</f>
        <v>Ngã 3 Nhà ông Điền (hết ranh thửa đất số 305, tờ bản đồ số 99)</v>
      </c>
      <c r="F22" s="3">
        <v>60</v>
      </c>
      <c r="G22" s="3">
        <v>42</v>
      </c>
      <c r="H22" s="3">
        <v>20</v>
      </c>
      <c r="I22" s="3">
        <v>20</v>
      </c>
      <c r="J22" s="27">
        <f t="shared" si="2"/>
        <v>60</v>
      </c>
      <c r="K22" s="27">
        <f t="shared" si="3"/>
        <v>42</v>
      </c>
      <c r="L22" s="27">
        <f t="shared" ref="L22:M26" si="5">H22</f>
        <v>20</v>
      </c>
      <c r="M22" s="27">
        <f t="shared" si="5"/>
        <v>20</v>
      </c>
      <c r="N22" s="35">
        <f t="shared" si="1"/>
        <v>1</v>
      </c>
    </row>
    <row r="23" spans="1:14" ht="31.5">
      <c r="A23" s="2" t="s">
        <v>336</v>
      </c>
      <c r="B23" s="2">
        <v>17</v>
      </c>
      <c r="C23" s="4" t="str">
        <f>'ĐẤT PNN'!C23</f>
        <v>Đường chợ thôn 2 (Đường bàn cờ khu vực chợ)</v>
      </c>
      <c r="D23" s="4" t="str">
        <f>'ĐẤT PNN'!D23</f>
        <v>Giáp đường ĐT 760</v>
      </c>
      <c r="E23" s="4" t="str">
        <f>'ĐẤT PNN'!E23</f>
        <v>Hết ranh đất nhà bà Thời (thửa đất số 11, tờ bản đồ số 100)</v>
      </c>
      <c r="F23" s="3">
        <v>60</v>
      </c>
      <c r="G23" s="3">
        <v>42</v>
      </c>
      <c r="H23" s="3">
        <v>20</v>
      </c>
      <c r="I23" s="3">
        <v>20</v>
      </c>
      <c r="J23" s="27">
        <f t="shared" si="2"/>
        <v>60</v>
      </c>
      <c r="K23" s="27">
        <f t="shared" si="3"/>
        <v>42</v>
      </c>
      <c r="L23" s="27">
        <f t="shared" si="5"/>
        <v>20</v>
      </c>
      <c r="M23" s="27">
        <f t="shared" si="5"/>
        <v>20</v>
      </c>
      <c r="N23" s="35">
        <f t="shared" si="1"/>
        <v>1</v>
      </c>
    </row>
    <row r="24" spans="1:14" ht="31.5">
      <c r="A24" s="2" t="s">
        <v>337</v>
      </c>
      <c r="B24" s="2">
        <v>18</v>
      </c>
      <c r="C24" s="4" t="str">
        <f>'ĐẤT PNN'!C24</f>
        <v>Đường dưới lòng hồ (thôn 1)</v>
      </c>
      <c r="D24" s="4" t="str">
        <f>'ĐẤT PNN'!D24</f>
        <v>Giáp đường trên lòng hồ (thửa đất số 383, tờ bản đồ số 103)</v>
      </c>
      <c r="E24" s="4" t="str">
        <f>'ĐẤT PNN'!E24</f>
        <v>Giáp đường trên lòng hồ</v>
      </c>
      <c r="F24" s="3">
        <v>60</v>
      </c>
      <c r="G24" s="3">
        <v>42</v>
      </c>
      <c r="H24" s="3">
        <v>20</v>
      </c>
      <c r="I24" s="3">
        <v>20</v>
      </c>
      <c r="J24" s="27">
        <f t="shared" si="2"/>
        <v>60</v>
      </c>
      <c r="K24" s="27">
        <f t="shared" si="3"/>
        <v>42</v>
      </c>
      <c r="L24" s="27">
        <f t="shared" si="5"/>
        <v>20</v>
      </c>
      <c r="M24" s="27">
        <f t="shared" si="5"/>
        <v>20</v>
      </c>
      <c r="N24" s="35">
        <f t="shared" si="1"/>
        <v>1</v>
      </c>
    </row>
    <row r="25" spans="1:14" ht="31.5">
      <c r="A25" s="2" t="s">
        <v>338</v>
      </c>
      <c r="B25" s="2">
        <v>19</v>
      </c>
      <c r="C25" s="4" t="str">
        <f>'ĐẤT PNN'!C25</f>
        <v>Đường trên lòng hồ</v>
      </c>
      <c r="D25" s="4" t="str">
        <f>'ĐẤT PNN'!D25</f>
        <v>Giáp đường ĐT 760 (Quán cà phê Cát Bụi)</v>
      </c>
      <c r="E25" s="4" t="str">
        <f>'ĐẤT PNN'!E25</f>
        <v>Giáp ranh xã Đức Hạnh (cũ) (đối diện quán nhà ông Hồng)</v>
      </c>
      <c r="F25" s="3">
        <v>60</v>
      </c>
      <c r="G25" s="3">
        <v>42</v>
      </c>
      <c r="H25" s="3">
        <v>20</v>
      </c>
      <c r="I25" s="3">
        <v>20</v>
      </c>
      <c r="J25" s="27">
        <f t="shared" si="2"/>
        <v>60</v>
      </c>
      <c r="K25" s="27">
        <f t="shared" si="3"/>
        <v>42</v>
      </c>
      <c r="L25" s="27">
        <f t="shared" si="5"/>
        <v>20</v>
      </c>
      <c r="M25" s="27">
        <f t="shared" si="5"/>
        <v>20</v>
      </c>
      <c r="N25" s="35">
        <f t="shared" si="1"/>
        <v>1</v>
      </c>
    </row>
    <row r="26" spans="1:14" ht="31.5">
      <c r="A26" s="2" t="s">
        <v>339</v>
      </c>
      <c r="B26" s="2">
        <v>20</v>
      </c>
      <c r="C26" s="4" t="str">
        <f>'ĐẤT PNN'!C26</f>
        <v>Các tuyến đường khu đấu giá thôn 1</v>
      </c>
      <c r="D26" s="4" t="str">
        <f>'ĐẤT PNN'!D26</f>
        <v>Giáp đường ĐT 760</v>
      </c>
      <c r="E26" s="4" t="str">
        <f>'ĐẤT PNN'!E26</f>
        <v>Hết ranh đất nhà ông Nguyễn Văn Tuyền (thửa đất số 493, tờ bản đồ số 103)</v>
      </c>
      <c r="F26" s="3">
        <v>60</v>
      </c>
      <c r="G26" s="3">
        <v>42</v>
      </c>
      <c r="H26" s="3">
        <v>20</v>
      </c>
      <c r="I26" s="3">
        <v>20</v>
      </c>
      <c r="J26" s="27">
        <f t="shared" si="2"/>
        <v>60</v>
      </c>
      <c r="K26" s="27">
        <f t="shared" si="3"/>
        <v>42</v>
      </c>
      <c r="L26" s="27">
        <f t="shared" si="5"/>
        <v>20</v>
      </c>
      <c r="M26" s="27">
        <f t="shared" si="5"/>
        <v>20</v>
      </c>
      <c r="N26" s="35">
        <f t="shared" si="1"/>
        <v>1</v>
      </c>
    </row>
    <row r="27" spans="1:14" ht="31.5">
      <c r="A27" s="2" t="s">
        <v>295</v>
      </c>
      <c r="B27" s="2">
        <v>21</v>
      </c>
      <c r="C27" s="4" t="str">
        <f>'ĐẤT PNN'!C27</f>
        <v>Đường ĐT 741</v>
      </c>
      <c r="D27" s="4" t="str">
        <f>'ĐẤT PNN'!D27</f>
        <v>Ngã ba chốt số 6</v>
      </c>
      <c r="E27" s="4" t="str">
        <f>'ĐẤT PNN'!E27</f>
        <v xml:space="preserve">Giáp ranh xã Phú Nghĩa </v>
      </c>
      <c r="F27" s="3">
        <v>180</v>
      </c>
      <c r="G27" s="3">
        <v>113</v>
      </c>
      <c r="H27" s="3"/>
      <c r="I27" s="3"/>
      <c r="J27" s="27">
        <f t="shared" si="2"/>
        <v>180</v>
      </c>
      <c r="K27" s="27">
        <f t="shared" si="3"/>
        <v>113</v>
      </c>
      <c r="L27" s="27"/>
      <c r="M27" s="27"/>
      <c r="N27" s="35">
        <f t="shared" si="1"/>
        <v>1</v>
      </c>
    </row>
    <row r="28" spans="1:14" ht="31.5">
      <c r="A28" s="2" t="s">
        <v>175</v>
      </c>
      <c r="B28" s="2">
        <v>22</v>
      </c>
      <c r="C28" s="4" t="str">
        <f>'ĐẤT PNN'!C28</f>
        <v>Đường ĐT 741</v>
      </c>
      <c r="D28" s="4" t="str">
        <f>'ĐẤT PNN'!D28</f>
        <v>Giáp ranh xã Đức Hạnh (cũ)</v>
      </c>
      <c r="E28" s="4" t="str">
        <f>'ĐẤT PNN'!E28</f>
        <v>Đầu ngã ba xưởng đá Thanh Dung (Hết thửa đất số 64, tờ bản đồ số 28)</v>
      </c>
      <c r="F28" s="3">
        <v>180</v>
      </c>
      <c r="G28" s="3">
        <v>113</v>
      </c>
      <c r="H28" s="3">
        <v>20</v>
      </c>
      <c r="I28" s="3">
        <v>20</v>
      </c>
      <c r="J28" s="27">
        <f t="shared" si="2"/>
        <v>180</v>
      </c>
      <c r="K28" s="27">
        <f t="shared" si="3"/>
        <v>113</v>
      </c>
      <c r="L28" s="27">
        <f t="shared" ref="L28:L39" si="6">H28</f>
        <v>20</v>
      </c>
      <c r="M28" s="27">
        <f t="shared" ref="M28:M39" si="7">I28</f>
        <v>20</v>
      </c>
      <c r="N28" s="35">
        <f t="shared" si="1"/>
        <v>1</v>
      </c>
    </row>
    <row r="29" spans="1:14" ht="36.75" customHeight="1">
      <c r="A29" s="2" t="s">
        <v>176</v>
      </c>
      <c r="B29" s="2">
        <v>23</v>
      </c>
      <c r="C29" s="4" t="str">
        <f>'ĐẤT PNN'!C29</f>
        <v>Đường ĐT 741</v>
      </c>
      <c r="D29" s="4" t="str">
        <f>'ĐẤT PNN'!D29</f>
        <v>Đầu ngã ba xưởng đá Thanh Dung (Hết thửa đất số 64, tờ bản đồ số 28)</v>
      </c>
      <c r="E29" s="4" t="str">
        <f>'ĐẤT PNN'!E29</f>
        <v>Ngã 3 Đường vào chùa Hưng Thạnh (hết thửa đất số 291, tờ bản đồ số 63)</v>
      </c>
      <c r="F29" s="3">
        <v>180</v>
      </c>
      <c r="G29" s="3">
        <v>113</v>
      </c>
      <c r="H29" s="3">
        <v>20</v>
      </c>
      <c r="I29" s="3">
        <v>20</v>
      </c>
      <c r="J29" s="27">
        <f t="shared" si="2"/>
        <v>180</v>
      </c>
      <c r="K29" s="27">
        <f t="shared" si="3"/>
        <v>113</v>
      </c>
      <c r="L29" s="27">
        <f t="shared" si="6"/>
        <v>20</v>
      </c>
      <c r="M29" s="27">
        <f t="shared" si="7"/>
        <v>20</v>
      </c>
      <c r="N29" s="35">
        <f t="shared" si="1"/>
        <v>1</v>
      </c>
    </row>
    <row r="30" spans="1:14" ht="38.25" customHeight="1">
      <c r="A30" s="2" t="s">
        <v>177</v>
      </c>
      <c r="B30" s="2">
        <v>24</v>
      </c>
      <c r="C30" s="4" t="str">
        <f>'ĐẤT PNN'!C30</f>
        <v>Đường ĐT 741</v>
      </c>
      <c r="D30" s="4" t="str">
        <f>'ĐẤT PNN'!D30</f>
        <v>Ngã 3 đường vào chùa Hưng Thạnh (hết thửa đất số 291, tờ bản đồ số 63)</v>
      </c>
      <c r="E30" s="4" t="str">
        <f>'ĐẤT PNN'!E30</f>
        <v>Đầu đường đôi (hết thửa đất số 501, tờ bản đồ số 60)</v>
      </c>
      <c r="F30" s="3">
        <v>180</v>
      </c>
      <c r="G30" s="3">
        <v>113</v>
      </c>
      <c r="H30" s="3">
        <v>20</v>
      </c>
      <c r="I30" s="3">
        <v>20</v>
      </c>
      <c r="J30" s="27">
        <f t="shared" si="2"/>
        <v>180</v>
      </c>
      <c r="K30" s="27">
        <f t="shared" si="3"/>
        <v>113</v>
      </c>
      <c r="L30" s="27">
        <f t="shared" si="6"/>
        <v>20</v>
      </c>
      <c r="M30" s="27">
        <f t="shared" si="7"/>
        <v>20</v>
      </c>
      <c r="N30" s="35">
        <f t="shared" si="1"/>
        <v>1</v>
      </c>
    </row>
    <row r="31" spans="1:14" ht="31.5" customHeight="1">
      <c r="A31" s="2" t="s">
        <v>178</v>
      </c>
      <c r="B31" s="2">
        <v>25</v>
      </c>
      <c r="C31" s="4" t="str">
        <f>'ĐẤT PNN'!C31</f>
        <v>Đường ĐT 741</v>
      </c>
      <c r="D31" s="4" t="str">
        <f>'ĐẤT PNN'!D31</f>
        <v>Đầu đường đôi (hết thửa đất số 501, tờ bản đồ số 60)</v>
      </c>
      <c r="E31" s="4" t="str">
        <f>'ĐẤT PNN'!E31</f>
        <v>Ngã tư tiếp giáp đường 19/5</v>
      </c>
      <c r="F31" s="3">
        <v>180</v>
      </c>
      <c r="G31" s="3">
        <v>113</v>
      </c>
      <c r="H31" s="3">
        <v>20</v>
      </c>
      <c r="I31" s="3">
        <v>20</v>
      </c>
      <c r="J31" s="27">
        <f t="shared" si="2"/>
        <v>180</v>
      </c>
      <c r="K31" s="27">
        <f t="shared" si="3"/>
        <v>113</v>
      </c>
      <c r="L31" s="27">
        <f t="shared" si="6"/>
        <v>20</v>
      </c>
      <c r="M31" s="27">
        <f t="shared" si="7"/>
        <v>20</v>
      </c>
      <c r="N31" s="35">
        <f t="shared" si="1"/>
        <v>1</v>
      </c>
    </row>
    <row r="32" spans="1:14" ht="31.5">
      <c r="A32" s="2" t="s">
        <v>179</v>
      </c>
      <c r="B32" s="2">
        <v>26</v>
      </c>
      <c r="C32" s="4" t="str">
        <f>'ĐẤT PNN'!C32</f>
        <v>Đường ĐT 741</v>
      </c>
      <c r="D32" s="4" t="str">
        <f>'ĐẤT PNN'!D32</f>
        <v>Ngã tư tiếp giáp đường 19/5</v>
      </c>
      <c r="E32" s="4" t="str">
        <f>'ĐẤT PNN'!E32</f>
        <v>Ngã tư tiếp giáp đường vành đai trung tâm huyện</v>
      </c>
      <c r="F32" s="3">
        <v>180</v>
      </c>
      <c r="G32" s="3">
        <v>113</v>
      </c>
      <c r="H32" s="3">
        <v>20</v>
      </c>
      <c r="I32" s="3">
        <v>20</v>
      </c>
      <c r="J32" s="27">
        <f t="shared" si="2"/>
        <v>180</v>
      </c>
      <c r="K32" s="27">
        <f t="shared" si="3"/>
        <v>113</v>
      </c>
      <c r="L32" s="27">
        <f t="shared" si="6"/>
        <v>20</v>
      </c>
      <c r="M32" s="27">
        <f t="shared" si="7"/>
        <v>20</v>
      </c>
      <c r="N32" s="35">
        <f t="shared" si="1"/>
        <v>1</v>
      </c>
    </row>
    <row r="33" spans="1:14" ht="31.5">
      <c r="A33" s="2" t="s">
        <v>180</v>
      </c>
      <c r="B33" s="2">
        <v>27</v>
      </c>
      <c r="C33" s="4" t="str">
        <f>'ĐẤT PNN'!C33</f>
        <v>Đường ĐT 741</v>
      </c>
      <c r="D33" s="4" t="str">
        <f>'ĐẤT PNN'!D33</f>
        <v>Ngã tư tiếp giáp đường vành đai trung tâm huyện</v>
      </c>
      <c r="E33" s="4" t="str">
        <f>'ĐẤT PNN'!E33</f>
        <v>Cầu Phú Nghĩa</v>
      </c>
      <c r="F33" s="3">
        <v>180</v>
      </c>
      <c r="G33" s="3">
        <v>113</v>
      </c>
      <c r="H33" s="3">
        <v>20</v>
      </c>
      <c r="I33" s="3">
        <v>20</v>
      </c>
      <c r="J33" s="27">
        <f t="shared" si="2"/>
        <v>180</v>
      </c>
      <c r="K33" s="27">
        <f t="shared" si="3"/>
        <v>113</v>
      </c>
      <c r="L33" s="27">
        <f t="shared" si="6"/>
        <v>20</v>
      </c>
      <c r="M33" s="27">
        <f t="shared" si="7"/>
        <v>20</v>
      </c>
      <c r="N33" s="35">
        <f t="shared" si="1"/>
        <v>1</v>
      </c>
    </row>
    <row r="34" spans="1:14">
      <c r="A34" s="2" t="s">
        <v>181</v>
      </c>
      <c r="B34" s="2">
        <v>28</v>
      </c>
      <c r="C34" s="4" t="str">
        <f>'ĐẤT PNN'!C34</f>
        <v>Đường ĐT 741</v>
      </c>
      <c r="D34" s="4" t="str">
        <f>'ĐẤT PNN'!D34</f>
        <v>Cầu Phú Nghĩa</v>
      </c>
      <c r="E34" s="4" t="str">
        <f>'ĐẤT PNN'!E34</f>
        <v>Đầu ngã ba gốc gõ</v>
      </c>
      <c r="F34" s="3">
        <v>180</v>
      </c>
      <c r="G34" s="3">
        <v>113</v>
      </c>
      <c r="H34" s="3">
        <v>20</v>
      </c>
      <c r="I34" s="3">
        <v>20</v>
      </c>
      <c r="J34" s="27">
        <f t="shared" si="2"/>
        <v>180</v>
      </c>
      <c r="K34" s="27">
        <f t="shared" si="3"/>
        <v>113</v>
      </c>
      <c r="L34" s="27">
        <f t="shared" si="6"/>
        <v>20</v>
      </c>
      <c r="M34" s="27">
        <f t="shared" si="7"/>
        <v>20</v>
      </c>
      <c r="N34" s="35">
        <f t="shared" si="1"/>
        <v>1</v>
      </c>
    </row>
    <row r="35" spans="1:14">
      <c r="A35" s="2" t="s">
        <v>182</v>
      </c>
      <c r="B35" s="2">
        <v>29</v>
      </c>
      <c r="C35" s="4" t="str">
        <f>'ĐẤT PNN'!C35</f>
        <v>Đường ĐT 741</v>
      </c>
      <c r="D35" s="4" t="str">
        <f>'ĐẤT PNN'!D35</f>
        <v>Đầu ngã ba gốc gõ</v>
      </c>
      <c r="E35" s="4" t="str">
        <f>'ĐẤT PNN'!E35</f>
        <v>Ngã ba Đức Lập</v>
      </c>
      <c r="F35" s="3">
        <v>180</v>
      </c>
      <c r="G35" s="3">
        <v>113</v>
      </c>
      <c r="H35" s="3">
        <v>20</v>
      </c>
      <c r="I35" s="3">
        <v>20</v>
      </c>
      <c r="J35" s="27">
        <f t="shared" si="2"/>
        <v>180</v>
      </c>
      <c r="K35" s="27">
        <f t="shared" si="3"/>
        <v>113</v>
      </c>
      <c r="L35" s="27">
        <f t="shared" si="6"/>
        <v>20</v>
      </c>
      <c r="M35" s="27">
        <f t="shared" si="7"/>
        <v>20</v>
      </c>
      <c r="N35" s="35">
        <f t="shared" si="1"/>
        <v>1</v>
      </c>
    </row>
    <row r="36" spans="1:14">
      <c r="A36" s="2" t="s">
        <v>183</v>
      </c>
      <c r="B36" s="2">
        <v>30</v>
      </c>
      <c r="C36" s="4" t="str">
        <f>'ĐẤT PNN'!C36</f>
        <v>Đường ĐT 741</v>
      </c>
      <c r="D36" s="4" t="str">
        <f>'ĐẤT PNN'!D36</f>
        <v>Ngã ba Đức Lập</v>
      </c>
      <c r="E36" s="4" t="str">
        <f>'ĐẤT PNN'!E36</f>
        <v>Ngã ba Toàn Hữu</v>
      </c>
      <c r="F36" s="3">
        <v>180</v>
      </c>
      <c r="G36" s="3">
        <v>113</v>
      </c>
      <c r="H36" s="3">
        <v>20</v>
      </c>
      <c r="I36" s="3">
        <v>20</v>
      </c>
      <c r="J36" s="27">
        <f t="shared" si="2"/>
        <v>180</v>
      </c>
      <c r="K36" s="27">
        <f t="shared" si="3"/>
        <v>113</v>
      </c>
      <c r="L36" s="27">
        <f t="shared" si="6"/>
        <v>20</v>
      </c>
      <c r="M36" s="27">
        <f t="shared" si="7"/>
        <v>20</v>
      </c>
      <c r="N36" s="35">
        <f t="shared" si="1"/>
        <v>1</v>
      </c>
    </row>
    <row r="37" spans="1:14">
      <c r="A37" s="2" t="s">
        <v>184</v>
      </c>
      <c r="B37" s="2">
        <v>31</v>
      </c>
      <c r="C37" s="4" t="str">
        <f>'ĐẤT PNN'!C37</f>
        <v>Đường ĐT 741</v>
      </c>
      <c r="D37" s="4" t="str">
        <f>'ĐẤT PNN'!D37</f>
        <v>Ngã ba Toàn Hữu</v>
      </c>
      <c r="E37" s="4" t="str">
        <f>'ĐẤT PNN'!E37</f>
        <v>Ngã ba Sóc Cùi</v>
      </c>
      <c r="F37" s="3">
        <v>180</v>
      </c>
      <c r="G37" s="3">
        <v>113</v>
      </c>
      <c r="H37" s="3">
        <v>20</v>
      </c>
      <c r="I37" s="3">
        <v>20</v>
      </c>
      <c r="J37" s="27">
        <f t="shared" si="2"/>
        <v>180</v>
      </c>
      <c r="K37" s="27">
        <f t="shared" si="3"/>
        <v>113</v>
      </c>
      <c r="L37" s="27">
        <f t="shared" si="6"/>
        <v>20</v>
      </c>
      <c r="M37" s="27">
        <f t="shared" si="7"/>
        <v>20</v>
      </c>
      <c r="N37" s="35">
        <f t="shared" si="1"/>
        <v>1</v>
      </c>
    </row>
    <row r="38" spans="1:14">
      <c r="A38" s="2" t="s">
        <v>185</v>
      </c>
      <c r="B38" s="2">
        <v>32</v>
      </c>
      <c r="C38" s="4" t="str">
        <f>'ĐẤT PNN'!C38</f>
        <v>Đường ĐT 741</v>
      </c>
      <c r="D38" s="4" t="str">
        <f>'ĐẤT PNN'!D38</f>
        <v>Ngã ba Sóc Cùi</v>
      </c>
      <c r="E38" s="4" t="str">
        <f>'ĐẤT PNN'!E38</f>
        <v>Ngã ba cây xăng Thanh Thương</v>
      </c>
      <c r="F38" s="3">
        <v>180</v>
      </c>
      <c r="G38" s="3">
        <v>113</v>
      </c>
      <c r="H38" s="3">
        <v>20</v>
      </c>
      <c r="I38" s="3">
        <v>20</v>
      </c>
      <c r="J38" s="27">
        <f t="shared" si="2"/>
        <v>180</v>
      </c>
      <c r="K38" s="27">
        <f t="shared" si="3"/>
        <v>113</v>
      </c>
      <c r="L38" s="27">
        <f t="shared" si="6"/>
        <v>20</v>
      </c>
      <c r="M38" s="27">
        <f t="shared" si="7"/>
        <v>20</v>
      </c>
      <c r="N38" s="35">
        <f t="shared" si="1"/>
        <v>1</v>
      </c>
    </row>
    <row r="39" spans="1:14">
      <c r="A39" s="2" t="s">
        <v>186</v>
      </c>
      <c r="B39" s="2">
        <v>33</v>
      </c>
      <c r="C39" s="4" t="str">
        <f>'ĐẤT PNN'!C39</f>
        <v>Đường ĐT 741</v>
      </c>
      <c r="D39" s="4" t="str">
        <f>'ĐẤT PNN'!D39</f>
        <v>Ngã ba cây xăng Thanh Thương</v>
      </c>
      <c r="E39" s="4" t="str">
        <f>'ĐẤT PNN'!E39</f>
        <v>Giáp ranh xã Đăk Ơ</v>
      </c>
      <c r="F39" s="3">
        <v>180</v>
      </c>
      <c r="G39" s="3">
        <v>113</v>
      </c>
      <c r="H39" s="3">
        <v>20</v>
      </c>
      <c r="I39" s="3">
        <v>20</v>
      </c>
      <c r="J39" s="27">
        <f t="shared" si="2"/>
        <v>180</v>
      </c>
      <c r="K39" s="27">
        <f t="shared" si="3"/>
        <v>113</v>
      </c>
      <c r="L39" s="27">
        <f t="shared" si="6"/>
        <v>20</v>
      </c>
      <c r="M39" s="27">
        <f t="shared" si="7"/>
        <v>20</v>
      </c>
      <c r="N39" s="35">
        <f t="shared" ref="N39:N70" si="8">J39/F39</f>
        <v>1</v>
      </c>
    </row>
    <row r="40" spans="1:14" ht="55.5" customHeight="1">
      <c r="A40" s="2" t="s">
        <v>296</v>
      </c>
      <c r="B40" s="2">
        <v>34</v>
      </c>
      <c r="C40" s="4" t="str">
        <f>'ĐẤT PNN'!C40</f>
        <v>Trung tâm Đức Hạnh</v>
      </c>
      <c r="D40" s="4" t="str">
        <f>'ĐẤT PNN'!D40</f>
        <v>Ngã ba tiếp giáp đường ĐT 741</v>
      </c>
      <c r="E40" s="4" t="str">
        <f>'ĐẤT PNN'!E40</f>
        <v>Hết ranh thửa đất số 276, tờ bản đồ số 129 đến thửa đất số 396, tờ bản đồ số 119</v>
      </c>
      <c r="F40" s="3">
        <v>80</v>
      </c>
      <c r="G40" s="3">
        <v>56</v>
      </c>
      <c r="H40" s="3">
        <v>20</v>
      </c>
      <c r="I40" s="3"/>
      <c r="J40" s="27">
        <f t="shared" si="2"/>
        <v>80</v>
      </c>
      <c r="K40" s="27">
        <f t="shared" si="3"/>
        <v>56</v>
      </c>
      <c r="L40" s="27">
        <f t="shared" ref="L40:L61" si="9">H40</f>
        <v>20</v>
      </c>
      <c r="M40" s="27"/>
      <c r="N40" s="35">
        <f t="shared" si="8"/>
        <v>1</v>
      </c>
    </row>
    <row r="41" spans="1:14" ht="31.5">
      <c r="A41" s="2" t="s">
        <v>297</v>
      </c>
      <c r="B41" s="2">
        <v>35</v>
      </c>
      <c r="C41" s="4" t="str">
        <f>'ĐẤT PNN'!C41</f>
        <v>Trung tâm Đức Hạnh</v>
      </c>
      <c r="D41" s="4" t="str">
        <f>'ĐẤT PNN'!D41</f>
        <v>Hết ranh thửa đất số 276, tờ bản đồ số 129, thửa đất số 396, tờ bản đồ số 119</v>
      </c>
      <c r="E41" s="4" t="str">
        <f>'ĐẤT PNN'!E41</f>
        <v>Hết ranh thửa đất số 59, thửa đất số 68 thuộc tờ bản đồ số 106</v>
      </c>
      <c r="F41" s="3">
        <v>80</v>
      </c>
      <c r="G41" s="3">
        <v>56</v>
      </c>
      <c r="H41" s="3">
        <v>20</v>
      </c>
      <c r="I41" s="3"/>
      <c r="J41" s="27">
        <f t="shared" si="2"/>
        <v>80</v>
      </c>
      <c r="K41" s="27">
        <f t="shared" si="3"/>
        <v>56</v>
      </c>
      <c r="L41" s="27">
        <f t="shared" si="9"/>
        <v>20</v>
      </c>
      <c r="M41" s="27"/>
      <c r="N41" s="35">
        <f t="shared" si="8"/>
        <v>1</v>
      </c>
    </row>
    <row r="42" spans="1:14" ht="31.5">
      <c r="A42" s="2" t="s">
        <v>298</v>
      </c>
      <c r="B42" s="2">
        <v>36</v>
      </c>
      <c r="C42" s="4" t="str">
        <f>'ĐẤT PNN'!C42</f>
        <v>Trung tâm Đức Hạnh</v>
      </c>
      <c r="D42" s="4" t="str">
        <f>'ĐẤT PNN'!D42</f>
        <v>Hết ranh thửa đất số 59, thửa đất số 68 thuộc tờ bản đồ số 106</v>
      </c>
      <c r="E42" s="4" t="str">
        <f>'ĐẤT PNN'!E42</f>
        <v>Ngã tư Quốc tế</v>
      </c>
      <c r="F42" s="3">
        <v>80</v>
      </c>
      <c r="G42" s="3">
        <v>56</v>
      </c>
      <c r="H42" s="3">
        <v>20</v>
      </c>
      <c r="I42" s="3"/>
      <c r="J42" s="27">
        <f t="shared" si="2"/>
        <v>80</v>
      </c>
      <c r="K42" s="27">
        <f t="shared" si="3"/>
        <v>56</v>
      </c>
      <c r="L42" s="27">
        <f t="shared" si="9"/>
        <v>20</v>
      </c>
      <c r="M42" s="27"/>
      <c r="N42" s="35">
        <f t="shared" si="8"/>
        <v>1</v>
      </c>
    </row>
    <row r="43" spans="1:14" ht="31.5">
      <c r="A43" s="2" t="s">
        <v>300</v>
      </c>
      <c r="B43" s="2">
        <v>37</v>
      </c>
      <c r="C43" s="4" t="str">
        <f>'ĐẤT PNN'!C43</f>
        <v>Đường thôn 19/5</v>
      </c>
      <c r="D43" s="4" t="str">
        <f>'ĐẤT PNN'!D43</f>
        <v>Ngã ba thôn Phước Sơn (giáp đường trung tâm xã)</v>
      </c>
      <c r="E43" s="4" t="str">
        <f>'ĐẤT PNN'!E43</f>
        <v>Hết ranh thửa đất số 155, tờ bản đồ số 118</v>
      </c>
      <c r="F43" s="3">
        <v>80</v>
      </c>
      <c r="G43" s="3">
        <v>56</v>
      </c>
      <c r="H43" s="3">
        <v>20</v>
      </c>
      <c r="I43" s="3"/>
      <c r="J43" s="27">
        <f t="shared" si="2"/>
        <v>80</v>
      </c>
      <c r="K43" s="27">
        <f t="shared" si="3"/>
        <v>56</v>
      </c>
      <c r="L43" s="27">
        <f t="shared" si="9"/>
        <v>20</v>
      </c>
      <c r="M43" s="27"/>
      <c r="N43" s="35">
        <f t="shared" si="8"/>
        <v>1</v>
      </c>
    </row>
    <row r="44" spans="1:14" ht="31.5">
      <c r="A44" s="2" t="s">
        <v>301</v>
      </c>
      <c r="B44" s="2">
        <v>38</v>
      </c>
      <c r="C44" s="4" t="str">
        <f>'ĐẤT PNN'!C44</f>
        <v>Đường thôn 19/5</v>
      </c>
      <c r="D44" s="4" t="str">
        <f>'ĐẤT PNN'!D44</f>
        <v>Hết ranh thửa đất số 155, tờ bản đồ số 118</v>
      </c>
      <c r="E44" s="4" t="str">
        <f>'ĐẤT PNN'!E44</f>
        <v>Cống 19/5</v>
      </c>
      <c r="F44" s="3">
        <v>80</v>
      </c>
      <c r="G44" s="3">
        <v>56</v>
      </c>
      <c r="H44" s="3">
        <v>20</v>
      </c>
      <c r="I44" s="3"/>
      <c r="J44" s="27">
        <f t="shared" si="2"/>
        <v>80</v>
      </c>
      <c r="K44" s="27">
        <f t="shared" si="3"/>
        <v>56</v>
      </c>
      <c r="L44" s="27">
        <f t="shared" si="9"/>
        <v>20</v>
      </c>
      <c r="M44" s="27"/>
      <c r="N44" s="35">
        <f t="shared" si="8"/>
        <v>1</v>
      </c>
    </row>
    <row r="45" spans="1:14" ht="37.5" customHeight="1">
      <c r="A45" s="2" t="s">
        <v>189</v>
      </c>
      <c r="B45" s="2">
        <v>39</v>
      </c>
      <c r="C45" s="4" t="str">
        <f>'ĐẤT PNN'!C45</f>
        <v>Đường thôn 19/5</v>
      </c>
      <c r="D45" s="4" t="str">
        <f>'ĐẤT PNN'!D45</f>
        <v>Cống 19/5 (ranh giới xã Phú Nghĩa và xã Đức Hạnh (cũ))</v>
      </c>
      <c r="E45" s="4" t="str">
        <f>'ĐẤT PNN'!E45</f>
        <v>Ngã ba đường ĐT 741</v>
      </c>
      <c r="F45" s="3">
        <v>80</v>
      </c>
      <c r="G45" s="3">
        <v>56</v>
      </c>
      <c r="H45" s="3">
        <v>20</v>
      </c>
      <c r="I45" s="3">
        <v>20</v>
      </c>
      <c r="J45" s="27">
        <f t="shared" si="2"/>
        <v>80</v>
      </c>
      <c r="K45" s="27">
        <f t="shared" si="3"/>
        <v>56</v>
      </c>
      <c r="L45" s="27">
        <f t="shared" si="9"/>
        <v>20</v>
      </c>
      <c r="M45" s="27">
        <f>I45</f>
        <v>20</v>
      </c>
      <c r="N45" s="35">
        <f t="shared" si="8"/>
        <v>1</v>
      </c>
    </row>
    <row r="46" spans="1:14" ht="31.5">
      <c r="A46" s="2" t="s">
        <v>305</v>
      </c>
      <c r="B46" s="2">
        <v>40</v>
      </c>
      <c r="C46" s="4" t="str">
        <f>'ĐẤT PNN'!C46</f>
        <v>Đường thôn 19/5 đi thôn Bù K'Roai</v>
      </c>
      <c r="D46" s="4" t="str">
        <f>'ĐẤT PNN'!D46</f>
        <v>Giáp đường thôn 19/5</v>
      </c>
      <c r="E46" s="4" t="str">
        <f>'ĐẤT PNN'!E46</f>
        <v>Cầu 19/5</v>
      </c>
      <c r="F46" s="3">
        <v>80</v>
      </c>
      <c r="G46" s="3">
        <v>56</v>
      </c>
      <c r="H46" s="3">
        <v>20</v>
      </c>
      <c r="I46" s="3"/>
      <c r="J46" s="27">
        <f t="shared" si="2"/>
        <v>80</v>
      </c>
      <c r="K46" s="27">
        <f t="shared" si="3"/>
        <v>56</v>
      </c>
      <c r="L46" s="27">
        <f t="shared" si="9"/>
        <v>20</v>
      </c>
      <c r="M46" s="27"/>
      <c r="N46" s="35">
        <f t="shared" si="8"/>
        <v>1</v>
      </c>
    </row>
    <row r="47" spans="1:14" ht="31.5">
      <c r="A47" s="2" t="s">
        <v>306</v>
      </c>
      <c r="B47" s="2">
        <v>41</v>
      </c>
      <c r="C47" s="4" t="str">
        <f>'ĐẤT PNN'!C47</f>
        <v>Đường thôn 19/5 đi thôn Bù K'Roai</v>
      </c>
      <c r="D47" s="4" t="str">
        <f>'ĐẤT PNN'!D47</f>
        <v>Cầu 19/5</v>
      </c>
      <c r="E47" s="4" t="str">
        <f>'ĐẤT PNN'!E47</f>
        <v>Hết thửa đất số 4, thửa đất số 13 thuộc tờ bản đồ số 99</v>
      </c>
      <c r="F47" s="3">
        <v>80</v>
      </c>
      <c r="G47" s="3">
        <v>56</v>
      </c>
      <c r="H47" s="3">
        <v>20</v>
      </c>
      <c r="I47" s="3"/>
      <c r="J47" s="27">
        <f t="shared" ref="J47:J78" si="10">F47</f>
        <v>80</v>
      </c>
      <c r="K47" s="27">
        <f t="shared" ref="K47:K78" si="11">G47</f>
        <v>56</v>
      </c>
      <c r="L47" s="27">
        <f t="shared" si="9"/>
        <v>20</v>
      </c>
      <c r="M47" s="27"/>
      <c r="N47" s="35">
        <f t="shared" si="8"/>
        <v>1</v>
      </c>
    </row>
    <row r="48" spans="1:14" ht="31.5">
      <c r="A48" s="2" t="s">
        <v>307</v>
      </c>
      <c r="B48" s="2">
        <v>42</v>
      </c>
      <c r="C48" s="4" t="str">
        <f>'ĐẤT PNN'!C48</f>
        <v>Đường thôn 19/5 đi thôn Bù K'Roai (ĐH.06)</v>
      </c>
      <c r="D48" s="4" t="str">
        <f>'ĐẤT PNN'!D48</f>
        <v>Hết thửa đất số 4, thửa đất số 13 thuộc tờ bản đồ số 99</v>
      </c>
      <c r="E48" s="4" t="str">
        <f>'ĐẤT PNN'!E48</f>
        <v>Giáp đường ĐT 760</v>
      </c>
      <c r="F48" s="3">
        <v>80</v>
      </c>
      <c r="G48" s="3">
        <v>56</v>
      </c>
      <c r="H48" s="3">
        <v>20</v>
      </c>
      <c r="I48" s="3"/>
      <c r="J48" s="27">
        <f t="shared" si="10"/>
        <v>80</v>
      </c>
      <c r="K48" s="27">
        <f t="shared" si="11"/>
        <v>56</v>
      </c>
      <c r="L48" s="27">
        <f t="shared" si="9"/>
        <v>20</v>
      </c>
      <c r="M48" s="27"/>
      <c r="N48" s="35">
        <f t="shared" si="8"/>
        <v>1</v>
      </c>
    </row>
    <row r="49" spans="1:14" ht="31.5">
      <c r="A49" s="2" t="s">
        <v>308</v>
      </c>
      <c r="B49" s="2">
        <v>43</v>
      </c>
      <c r="C49" s="4" t="str">
        <f>'ĐẤT PNN'!C49</f>
        <v>Đường Đội 3 - Bình Đức 2</v>
      </c>
      <c r="D49" s="4" t="str">
        <f>'ĐẤT PNN'!D49</f>
        <v>Ngã ba Hội trường Bình Đức 2</v>
      </c>
      <c r="E49" s="4" t="str">
        <f>'ĐẤT PNN'!E49</f>
        <v>Giáp đường trung tâm xã</v>
      </c>
      <c r="F49" s="3">
        <v>80</v>
      </c>
      <c r="G49" s="3">
        <v>56</v>
      </c>
      <c r="H49" s="3">
        <v>20</v>
      </c>
      <c r="I49" s="3"/>
      <c r="J49" s="27">
        <f t="shared" si="10"/>
        <v>80</v>
      </c>
      <c r="K49" s="27">
        <f t="shared" si="11"/>
        <v>56</v>
      </c>
      <c r="L49" s="27">
        <f t="shared" si="9"/>
        <v>20</v>
      </c>
      <c r="M49" s="27"/>
      <c r="N49" s="35">
        <f t="shared" si="8"/>
        <v>1</v>
      </c>
    </row>
    <row r="50" spans="1:14" ht="31.5">
      <c r="A50" s="2" t="s">
        <v>309</v>
      </c>
      <c r="B50" s="2">
        <v>44</v>
      </c>
      <c r="C50" s="4" t="str">
        <f>'ĐẤT PNN'!C50</f>
        <v>Đường Đội 4 - Sơn Trung (ĐHA.14)</v>
      </c>
      <c r="D50" s="4" t="str">
        <f>'ĐẤT PNN'!D50</f>
        <v>Ngã ba hội trường Thôn Sơn Trung (đường trung tâm xã)</v>
      </c>
      <c r="E50" s="4" t="str">
        <f>'ĐẤT PNN'!E50</f>
        <v>Hết ranh thửa đất số 287, tờ bản đồ số 107 (giáp xã Phú Văn (cũ))</v>
      </c>
      <c r="F50" s="3">
        <v>80</v>
      </c>
      <c r="G50" s="3">
        <v>56</v>
      </c>
      <c r="H50" s="3">
        <v>20</v>
      </c>
      <c r="I50" s="3"/>
      <c r="J50" s="27">
        <f t="shared" si="10"/>
        <v>80</v>
      </c>
      <c r="K50" s="27">
        <f t="shared" si="11"/>
        <v>56</v>
      </c>
      <c r="L50" s="27">
        <f t="shared" si="9"/>
        <v>20</v>
      </c>
      <c r="M50" s="27"/>
      <c r="N50" s="35">
        <f t="shared" si="8"/>
        <v>1</v>
      </c>
    </row>
    <row r="51" spans="1:14" ht="31.5">
      <c r="A51" s="2" t="s">
        <v>310</v>
      </c>
      <c r="B51" s="2">
        <v>45</v>
      </c>
      <c r="C51" s="4" t="str">
        <f>'ĐẤT PNN'!C51</f>
        <v>Đường Liên xã 01 (ĐHA.28)</v>
      </c>
      <c r="D51" s="4" t="str">
        <f>'ĐẤT PNN'!D51</f>
        <v>Ngã tư Quốc Tế (đường trung tâm xã)</v>
      </c>
      <c r="E51" s="4" t="str">
        <f>'ĐẤT PNN'!E51</f>
        <v>Hết ranh thửa đất số 86, tờ bản đồ số 107</v>
      </c>
      <c r="F51" s="3">
        <v>80</v>
      </c>
      <c r="G51" s="3">
        <v>56</v>
      </c>
      <c r="H51" s="3">
        <v>20</v>
      </c>
      <c r="I51" s="3"/>
      <c r="J51" s="27">
        <f t="shared" si="10"/>
        <v>80</v>
      </c>
      <c r="K51" s="27">
        <f t="shared" si="11"/>
        <v>56</v>
      </c>
      <c r="L51" s="27">
        <f t="shared" si="9"/>
        <v>20</v>
      </c>
      <c r="M51" s="27"/>
      <c r="N51" s="35">
        <f t="shared" si="8"/>
        <v>1</v>
      </c>
    </row>
    <row r="52" spans="1:14" ht="31.5">
      <c r="A52" s="2" t="s">
        <v>311</v>
      </c>
      <c r="B52" s="2">
        <v>46</v>
      </c>
      <c r="C52" s="4" t="str">
        <f>'ĐẤT PNN'!C52</f>
        <v>Đường Liên xã 01 (ĐHA.28)</v>
      </c>
      <c r="D52" s="4" t="str">
        <f>'ĐẤT PNN'!D52</f>
        <v>Hết ranh thửa đất số 86, tờ bản đồ số 107</v>
      </c>
      <c r="E52" s="4" t="str">
        <f>'ĐẤT PNN'!E52</f>
        <v>Bến đò</v>
      </c>
      <c r="F52" s="3">
        <v>80</v>
      </c>
      <c r="G52" s="3">
        <v>56</v>
      </c>
      <c r="H52" s="3">
        <v>20</v>
      </c>
      <c r="I52" s="3"/>
      <c r="J52" s="27">
        <f t="shared" si="10"/>
        <v>80</v>
      </c>
      <c r="K52" s="27">
        <f t="shared" si="11"/>
        <v>56</v>
      </c>
      <c r="L52" s="27">
        <f t="shared" si="9"/>
        <v>20</v>
      </c>
      <c r="M52" s="27"/>
      <c r="N52" s="35">
        <f t="shared" si="8"/>
        <v>1</v>
      </c>
    </row>
    <row r="53" spans="1:14" ht="31.5">
      <c r="A53" s="2" t="s">
        <v>312</v>
      </c>
      <c r="B53" s="2">
        <v>47</v>
      </c>
      <c r="C53" s="4" t="str">
        <f>'ĐẤT PNN'!C53</f>
        <v>Đường Đội 4 - Sơn Trung (ĐHA.03)</v>
      </c>
      <c r="D53" s="4" t="str">
        <f>'ĐẤT PNN'!D53</f>
        <v>Hết ranh thửa đất số 9, thửa đất số 154 thuộc tờ bản đồ số 85</v>
      </c>
      <c r="E53" s="4" t="str">
        <f>'ĐẤT PNN'!E53</f>
        <v>Nhà ông Hữu Chạy (đến thửa đất số 85, tờ bản đồ số 85)</v>
      </c>
      <c r="F53" s="3">
        <v>80</v>
      </c>
      <c r="G53" s="3">
        <v>56</v>
      </c>
      <c r="H53" s="3">
        <v>20</v>
      </c>
      <c r="I53" s="3"/>
      <c r="J53" s="27">
        <f t="shared" si="10"/>
        <v>80</v>
      </c>
      <c r="K53" s="27">
        <f t="shared" si="11"/>
        <v>56</v>
      </c>
      <c r="L53" s="27">
        <f t="shared" si="9"/>
        <v>20</v>
      </c>
      <c r="M53" s="27"/>
      <c r="N53" s="35">
        <f t="shared" si="8"/>
        <v>1</v>
      </c>
    </row>
    <row r="54" spans="1:14" ht="31.5">
      <c r="A54" s="2" t="s">
        <v>313</v>
      </c>
      <c r="B54" s="2">
        <v>48</v>
      </c>
      <c r="C54" s="4" t="str">
        <f>'ĐẤT PNN'!C54</f>
        <v>Đường Phước Sơn - Đường 19/5</v>
      </c>
      <c r="D54" s="4" t="str">
        <f>'ĐẤT PNN'!D54</f>
        <v>Giáp đường trung tâm xã Đức Hạnh (cũ)</v>
      </c>
      <c r="E54" s="4" t="str">
        <f>'ĐẤT PNN'!E54</f>
        <v>Suối (đất bà Thủy Nhì)</v>
      </c>
      <c r="F54" s="3">
        <v>80</v>
      </c>
      <c r="G54" s="3">
        <v>56</v>
      </c>
      <c r="H54" s="3">
        <v>20</v>
      </c>
      <c r="I54" s="3"/>
      <c r="J54" s="27">
        <f t="shared" si="10"/>
        <v>80</v>
      </c>
      <c r="K54" s="27">
        <f t="shared" si="11"/>
        <v>56</v>
      </c>
      <c r="L54" s="27">
        <f t="shared" si="9"/>
        <v>20</v>
      </c>
      <c r="M54" s="27"/>
      <c r="N54" s="35">
        <f t="shared" si="8"/>
        <v>1</v>
      </c>
    </row>
    <row r="55" spans="1:14" ht="31.5">
      <c r="A55" s="2" t="s">
        <v>314</v>
      </c>
      <c r="B55" s="2">
        <v>49</v>
      </c>
      <c r="C55" s="4" t="str">
        <f>'ĐẤT PNN'!C55</f>
        <v>Đường Phước Sơn - Đường 19/5</v>
      </c>
      <c r="D55" s="4" t="str">
        <f>'ĐẤT PNN'!D55</f>
        <v>Suối (đất bà Thủy Nhì) (hết thửa đất số 22, thửa đất số 26, tờ bản đồ số 125)</v>
      </c>
      <c r="E55" s="4" t="str">
        <f>'ĐẤT PNN'!E55</f>
        <v>Giáp đường 19/5 đi Bù K'Roai</v>
      </c>
      <c r="F55" s="3">
        <v>80</v>
      </c>
      <c r="G55" s="3">
        <v>56</v>
      </c>
      <c r="H55" s="3">
        <v>20</v>
      </c>
      <c r="I55" s="3"/>
      <c r="J55" s="27">
        <f t="shared" si="10"/>
        <v>80</v>
      </c>
      <c r="K55" s="27">
        <f t="shared" si="11"/>
        <v>56</v>
      </c>
      <c r="L55" s="27">
        <f t="shared" si="9"/>
        <v>20</v>
      </c>
      <c r="M55" s="27"/>
      <c r="N55" s="35">
        <f t="shared" si="8"/>
        <v>1</v>
      </c>
    </row>
    <row r="56" spans="1:14" ht="31.5">
      <c r="A56" s="2" t="s">
        <v>315</v>
      </c>
      <c r="B56" s="2">
        <v>50</v>
      </c>
      <c r="C56" s="4" t="str">
        <f>'ĐẤT PNN'!C56</f>
        <v>Đường đi Xóm Mới</v>
      </c>
      <c r="D56" s="4" t="str">
        <f>'ĐẤT PNN'!D56</f>
        <v>Toàn tuyến</v>
      </c>
      <c r="E56" s="4"/>
      <c r="F56" s="3">
        <v>80</v>
      </c>
      <c r="G56" s="3">
        <v>56</v>
      </c>
      <c r="H56" s="3">
        <v>20</v>
      </c>
      <c r="I56" s="3"/>
      <c r="J56" s="27">
        <f t="shared" si="10"/>
        <v>80</v>
      </c>
      <c r="K56" s="27">
        <f t="shared" si="11"/>
        <v>56</v>
      </c>
      <c r="L56" s="27">
        <f t="shared" si="9"/>
        <v>20</v>
      </c>
      <c r="M56" s="27"/>
      <c r="N56" s="35">
        <f t="shared" si="8"/>
        <v>1</v>
      </c>
    </row>
    <row r="57" spans="1:14" ht="31.5">
      <c r="A57" s="2" t="s">
        <v>316</v>
      </c>
      <c r="B57" s="2">
        <v>51</v>
      </c>
      <c r="C57" s="4" t="str">
        <f>'ĐẤT PNN'!C57</f>
        <v>Đường đi Xóm Chài</v>
      </c>
      <c r="D57" s="4" t="str">
        <f>'ĐẤT PNN'!D57</f>
        <v>Toàn tuyến</v>
      </c>
      <c r="E57" s="4"/>
      <c r="F57" s="3">
        <v>80</v>
      </c>
      <c r="G57" s="3">
        <v>56</v>
      </c>
      <c r="H57" s="3">
        <v>20</v>
      </c>
      <c r="I57" s="3"/>
      <c r="J57" s="27">
        <f t="shared" si="10"/>
        <v>80</v>
      </c>
      <c r="K57" s="27">
        <f t="shared" si="11"/>
        <v>56</v>
      </c>
      <c r="L57" s="27">
        <f t="shared" si="9"/>
        <v>20</v>
      </c>
      <c r="M57" s="27"/>
      <c r="N57" s="35">
        <f t="shared" si="8"/>
        <v>1</v>
      </c>
    </row>
    <row r="58" spans="1:14" ht="31.5">
      <c r="A58" s="2" t="s">
        <v>317</v>
      </c>
      <c r="B58" s="2">
        <v>52</v>
      </c>
      <c r="C58" s="4" t="str">
        <f>'ĐẤT PNN'!C58</f>
        <v>Đường Xóm Mới nối 19/5</v>
      </c>
      <c r="D58" s="4" t="str">
        <f>'ĐẤT PNN'!D58</f>
        <v>Giáp Đường Xóm Mới</v>
      </c>
      <c r="E58" s="4" t="str">
        <f>'ĐẤT PNN'!E58</f>
        <v>Giáp đường 19/5</v>
      </c>
      <c r="F58" s="3">
        <v>80</v>
      </c>
      <c r="G58" s="3">
        <v>56</v>
      </c>
      <c r="H58" s="3">
        <v>20</v>
      </c>
      <c r="I58" s="3"/>
      <c r="J58" s="27">
        <f t="shared" si="10"/>
        <v>80</v>
      </c>
      <c r="K58" s="27">
        <f t="shared" si="11"/>
        <v>56</v>
      </c>
      <c r="L58" s="27">
        <f t="shared" si="9"/>
        <v>20</v>
      </c>
      <c r="M58" s="27"/>
      <c r="N58" s="35">
        <f t="shared" si="8"/>
        <v>1</v>
      </c>
    </row>
    <row r="59" spans="1:14" ht="31.5">
      <c r="A59" s="2" t="s">
        <v>318</v>
      </c>
      <c r="B59" s="2">
        <v>53</v>
      </c>
      <c r="C59" s="4" t="str">
        <f>'ĐẤT PNN'!C59</f>
        <v>Đường sau khu tái định cư</v>
      </c>
      <c r="D59" s="4" t="str">
        <f>'ĐẤT PNN'!D59</f>
        <v>Toàn tuyến</v>
      </c>
      <c r="E59" s="4"/>
      <c r="F59" s="3">
        <v>80</v>
      </c>
      <c r="G59" s="3">
        <v>56</v>
      </c>
      <c r="H59" s="3">
        <v>20</v>
      </c>
      <c r="I59" s="3"/>
      <c r="J59" s="27">
        <f t="shared" si="10"/>
        <v>80</v>
      </c>
      <c r="K59" s="27">
        <f t="shared" si="11"/>
        <v>56</v>
      </c>
      <c r="L59" s="27">
        <f t="shared" si="9"/>
        <v>20</v>
      </c>
      <c r="M59" s="27"/>
      <c r="N59" s="35">
        <f t="shared" si="8"/>
        <v>1</v>
      </c>
    </row>
    <row r="60" spans="1:14" ht="31.5">
      <c r="A60" s="2" t="s">
        <v>319</v>
      </c>
      <c r="B60" s="2">
        <v>54</v>
      </c>
      <c r="C60" s="4" t="str">
        <f>'ĐẤT PNN'!C60</f>
        <v>Đường Đội 2 (Bình Đức 1 cũ)</v>
      </c>
      <c r="D60" s="4" t="str">
        <f>'ĐẤT PNN'!D60</f>
        <v>Toàn tuyến</v>
      </c>
      <c r="E60" s="4"/>
      <c r="F60" s="3">
        <v>80</v>
      </c>
      <c r="G60" s="3">
        <v>56</v>
      </c>
      <c r="H60" s="3">
        <v>20</v>
      </c>
      <c r="I60" s="3"/>
      <c r="J60" s="27">
        <f t="shared" si="10"/>
        <v>80</v>
      </c>
      <c r="K60" s="27">
        <f t="shared" si="11"/>
        <v>56</v>
      </c>
      <c r="L60" s="27">
        <f t="shared" si="9"/>
        <v>20</v>
      </c>
      <c r="M60" s="27"/>
      <c r="N60" s="35">
        <f t="shared" si="8"/>
        <v>1</v>
      </c>
    </row>
    <row r="61" spans="1:14" ht="31.5">
      <c r="A61" s="2" t="s">
        <v>320</v>
      </c>
      <c r="B61" s="2">
        <v>55</v>
      </c>
      <c r="C61" s="4" t="str">
        <f>'ĐẤT PNN'!C61</f>
        <v>Đường Đội 2 Bình Đức 1 (mới)</v>
      </c>
      <c r="D61" s="4" t="str">
        <f>'ĐẤT PNN'!D61</f>
        <v>Toàn tuyến</v>
      </c>
      <c r="E61" s="4"/>
      <c r="F61" s="3">
        <v>80</v>
      </c>
      <c r="G61" s="3">
        <v>56</v>
      </c>
      <c r="H61" s="3">
        <v>20</v>
      </c>
      <c r="I61" s="3"/>
      <c r="J61" s="27">
        <f t="shared" si="10"/>
        <v>80</v>
      </c>
      <c r="K61" s="27">
        <f t="shared" si="11"/>
        <v>56</v>
      </c>
      <c r="L61" s="27">
        <f t="shared" si="9"/>
        <v>20</v>
      </c>
      <c r="M61" s="27"/>
      <c r="N61" s="35">
        <f t="shared" si="8"/>
        <v>1</v>
      </c>
    </row>
    <row r="62" spans="1:14" ht="31.5">
      <c r="A62" s="2" t="s">
        <v>321</v>
      </c>
      <c r="B62" s="2">
        <v>56</v>
      </c>
      <c r="C62" s="4" t="str">
        <f>'ĐẤT PNN'!C62</f>
        <v>Đường vào trung tâm Bình Đức 1</v>
      </c>
      <c r="D62" s="4" t="str">
        <f>'ĐẤT PNN'!D62</f>
        <v>Ngã ba nhà bà Thái Thị Hướng (thửa đất số 37, tờ bản đồ số 130)</v>
      </c>
      <c r="E62" s="4" t="str">
        <f>'ĐẤT PNN'!E62</f>
        <v>Giáp trung tâm Bình Đức 1</v>
      </c>
      <c r="F62" s="3">
        <v>60</v>
      </c>
      <c r="G62" s="3">
        <v>42</v>
      </c>
      <c r="H62" s="3"/>
      <c r="I62" s="3"/>
      <c r="J62" s="27">
        <f t="shared" si="10"/>
        <v>60</v>
      </c>
      <c r="K62" s="27">
        <f t="shared" si="11"/>
        <v>42</v>
      </c>
      <c r="L62" s="27"/>
      <c r="M62" s="27"/>
      <c r="N62" s="35">
        <f t="shared" si="8"/>
        <v>1</v>
      </c>
    </row>
    <row r="63" spans="1:14" ht="31.5">
      <c r="A63" s="2" t="s">
        <v>322</v>
      </c>
      <c r="B63" s="2">
        <v>57</v>
      </c>
      <c r="C63" s="4" t="str">
        <f>'ĐẤT PNN'!C63</f>
        <v>Đường thôn Sơn Trung đi thôn Bù K'Roai</v>
      </c>
      <c r="D63" s="4" t="str">
        <f>'ĐẤT PNN'!D63</f>
        <v>Tiếp giáp đường trung tâm xã (thửa đất số 298, tờ bản đồ số 111)</v>
      </c>
      <c r="E63" s="4" t="str">
        <f>'ĐẤT PNN'!E63</f>
        <v>Giáp đường thôn 19/5 đi thôn Bù K'Roai</v>
      </c>
      <c r="F63" s="3">
        <v>80</v>
      </c>
      <c r="G63" s="3">
        <v>56</v>
      </c>
      <c r="H63" s="3">
        <v>20</v>
      </c>
      <c r="I63" s="3"/>
      <c r="J63" s="27">
        <f t="shared" si="10"/>
        <v>80</v>
      </c>
      <c r="K63" s="27">
        <f t="shared" si="11"/>
        <v>56</v>
      </c>
      <c r="L63" s="27">
        <f>H63</f>
        <v>20</v>
      </c>
      <c r="M63" s="27"/>
      <c r="N63" s="35">
        <f t="shared" si="8"/>
        <v>1</v>
      </c>
    </row>
    <row r="64" spans="1:14" ht="31.5">
      <c r="A64" s="2" t="s">
        <v>323</v>
      </c>
      <c r="B64" s="2">
        <v>58</v>
      </c>
      <c r="C64" s="4" t="str">
        <f>'ĐẤT PNN'!C64</f>
        <v>Đường vào chùa</v>
      </c>
      <c r="D64" s="4" t="str">
        <f>'ĐẤT PNN'!D64</f>
        <v>Tiếp giáp đường trung tâm xã (thửa đất số 281, tờ bản đồ số 128)</v>
      </c>
      <c r="E64" s="4" t="str">
        <f>'ĐẤT PNN'!E64</f>
        <v>Hết ranh thửa đất số 527, tờ bản đồ số 34</v>
      </c>
      <c r="F64" s="3">
        <v>60</v>
      </c>
      <c r="G64" s="3">
        <v>42</v>
      </c>
      <c r="H64" s="3"/>
      <c r="I64" s="3"/>
      <c r="J64" s="27">
        <f t="shared" si="10"/>
        <v>60</v>
      </c>
      <c r="K64" s="27">
        <f t="shared" si="11"/>
        <v>42</v>
      </c>
      <c r="L64" s="27"/>
      <c r="M64" s="27"/>
      <c r="N64" s="35">
        <f t="shared" si="8"/>
        <v>1</v>
      </c>
    </row>
    <row r="65" spans="1:14" ht="34.5" customHeight="1">
      <c r="A65" s="2" t="s">
        <v>190</v>
      </c>
      <c r="B65" s="2">
        <v>59</v>
      </c>
      <c r="C65" s="4" t="str">
        <f>'ĐẤT PNN'!C65</f>
        <v>Đường N18 (Khu dân cư phía Tây)</v>
      </c>
      <c r="D65" s="4" t="str">
        <f>'ĐẤT PNN'!D65</f>
        <v>Ngã tư đường ĐT 741</v>
      </c>
      <c r="E65" s="4" t="str">
        <f>'ĐẤT PNN'!E65</f>
        <v>Tiếp giáp đường vành đai trung tâm</v>
      </c>
      <c r="F65" s="3">
        <v>80</v>
      </c>
      <c r="G65" s="3">
        <v>56</v>
      </c>
      <c r="H65" s="3">
        <v>20</v>
      </c>
      <c r="I65" s="3">
        <v>20</v>
      </c>
      <c r="J65" s="27">
        <f t="shared" si="10"/>
        <v>80</v>
      </c>
      <c r="K65" s="27">
        <f t="shared" si="11"/>
        <v>56</v>
      </c>
      <c r="L65" s="27">
        <f t="shared" ref="L65:L96" si="12">H65</f>
        <v>20</v>
      </c>
      <c r="M65" s="27">
        <f t="shared" ref="M65:M96" si="13">I65</f>
        <v>20</v>
      </c>
      <c r="N65" s="35">
        <f t="shared" si="8"/>
        <v>1</v>
      </c>
    </row>
    <row r="66" spans="1:14" ht="32.25" customHeight="1">
      <c r="A66" s="2" t="s">
        <v>191</v>
      </c>
      <c r="B66" s="2">
        <v>60</v>
      </c>
      <c r="C66" s="4" t="str">
        <f>'ĐẤT PNN'!C66</f>
        <v>Đường N19 (Đường A2- Khu dân cư Phía Tây)</v>
      </c>
      <c r="D66" s="4" t="str">
        <f>'ĐẤT PNN'!D66</f>
        <v>Ngã ba đường D17</v>
      </c>
      <c r="E66" s="4" t="str">
        <f>'ĐẤT PNN'!E66</f>
        <v>Ngã ba đường D17a (đường B1)</v>
      </c>
      <c r="F66" s="3">
        <v>80</v>
      </c>
      <c r="G66" s="3">
        <v>56</v>
      </c>
      <c r="H66" s="3">
        <v>20</v>
      </c>
      <c r="I66" s="3">
        <v>20</v>
      </c>
      <c r="J66" s="27">
        <f t="shared" si="10"/>
        <v>80</v>
      </c>
      <c r="K66" s="27">
        <f t="shared" si="11"/>
        <v>56</v>
      </c>
      <c r="L66" s="27">
        <f t="shared" si="12"/>
        <v>20</v>
      </c>
      <c r="M66" s="27">
        <f t="shared" si="13"/>
        <v>20</v>
      </c>
      <c r="N66" s="35">
        <f t="shared" si="8"/>
        <v>1</v>
      </c>
    </row>
    <row r="67" spans="1:14" ht="38.25" customHeight="1">
      <c r="A67" s="2" t="s">
        <v>192</v>
      </c>
      <c r="B67" s="2">
        <v>61</v>
      </c>
      <c r="C67" s="4" t="str">
        <f>'ĐẤT PNN'!C67</f>
        <v>Đường D17a (Đường B1- Khu dân cư phía Tây)</v>
      </c>
      <c r="D67" s="4" t="str">
        <f>'ĐẤT PNN'!D67</f>
        <v>Ngã ba đường ĐT 760</v>
      </c>
      <c r="E67" s="4" t="str">
        <f>'ĐẤT PNN'!E67</f>
        <v>Ngã ba đường D17a (đường B1)</v>
      </c>
      <c r="F67" s="3">
        <v>80</v>
      </c>
      <c r="G67" s="3">
        <v>56</v>
      </c>
      <c r="H67" s="3">
        <v>20</v>
      </c>
      <c r="I67" s="3">
        <v>20</v>
      </c>
      <c r="J67" s="27">
        <f t="shared" si="10"/>
        <v>80</v>
      </c>
      <c r="K67" s="27">
        <f t="shared" si="11"/>
        <v>56</v>
      </c>
      <c r="L67" s="27">
        <f t="shared" si="12"/>
        <v>20</v>
      </c>
      <c r="M67" s="27">
        <f t="shared" si="13"/>
        <v>20</v>
      </c>
      <c r="N67" s="35">
        <f t="shared" si="8"/>
        <v>1</v>
      </c>
    </row>
    <row r="68" spans="1:14" ht="33" customHeight="1">
      <c r="A68" s="2" t="s">
        <v>193</v>
      </c>
      <c r="B68" s="2">
        <v>62</v>
      </c>
      <c r="C68" s="4" t="str">
        <f>'ĐẤT PNN'!C68</f>
        <v>Đường D17 (Khu dân cư phía tây)</v>
      </c>
      <c r="D68" s="4" t="str">
        <f>'ĐẤT PNN'!D68</f>
        <v>Ngã ba đường N18</v>
      </c>
      <c r="E68" s="4" t="str">
        <f>'ĐẤT PNN'!E68</f>
        <v>Ngã ba đường N19 (đường A2)</v>
      </c>
      <c r="F68" s="3">
        <v>80</v>
      </c>
      <c r="G68" s="3">
        <v>56</v>
      </c>
      <c r="H68" s="3">
        <v>20</v>
      </c>
      <c r="I68" s="3">
        <v>20</v>
      </c>
      <c r="J68" s="27">
        <f t="shared" si="10"/>
        <v>80</v>
      </c>
      <c r="K68" s="27">
        <f t="shared" si="11"/>
        <v>56</v>
      </c>
      <c r="L68" s="27">
        <f t="shared" si="12"/>
        <v>20</v>
      </c>
      <c r="M68" s="27">
        <f t="shared" si="13"/>
        <v>20</v>
      </c>
      <c r="N68" s="35">
        <f t="shared" si="8"/>
        <v>1</v>
      </c>
    </row>
    <row r="69" spans="1:14" ht="27" customHeight="1">
      <c r="A69" s="2" t="s">
        <v>194</v>
      </c>
      <c r="B69" s="2">
        <v>63</v>
      </c>
      <c r="C69" s="4" t="str">
        <f>'ĐẤT PNN'!C69</f>
        <v>Đường N4 (khu dân cư khu 2)</v>
      </c>
      <c r="D69" s="4" t="str">
        <f>'ĐẤT PNN'!D69</f>
        <v>Ngã ba đường D3</v>
      </c>
      <c r="E69" s="4" t="str">
        <f>'ĐẤT PNN'!E69</f>
        <v>Ngã ba đường D2</v>
      </c>
      <c r="F69" s="3">
        <v>80</v>
      </c>
      <c r="G69" s="3">
        <v>56</v>
      </c>
      <c r="H69" s="3">
        <v>20</v>
      </c>
      <c r="I69" s="3">
        <v>20</v>
      </c>
      <c r="J69" s="27">
        <f t="shared" si="10"/>
        <v>80</v>
      </c>
      <c r="K69" s="27">
        <f t="shared" si="11"/>
        <v>56</v>
      </c>
      <c r="L69" s="27">
        <f t="shared" si="12"/>
        <v>20</v>
      </c>
      <c r="M69" s="27">
        <f t="shared" si="13"/>
        <v>20</v>
      </c>
      <c r="N69" s="35">
        <f t="shared" si="8"/>
        <v>1</v>
      </c>
    </row>
    <row r="70" spans="1:14" ht="30.75" customHeight="1">
      <c r="A70" s="2" t="s">
        <v>195</v>
      </c>
      <c r="B70" s="2">
        <v>64</v>
      </c>
      <c r="C70" s="4" t="str">
        <f>'ĐẤT PNN'!C70</f>
        <v>Đường D2 (khu dân cư khu 2)</v>
      </c>
      <c r="D70" s="4" t="str">
        <f>'ĐẤT PNN'!D70</f>
        <v>Ngã ba đường ĐT 760</v>
      </c>
      <c r="E70" s="4" t="str">
        <f>'ĐẤT PNN'!E70</f>
        <v>Ngã ba đường N4</v>
      </c>
      <c r="F70" s="3">
        <v>80</v>
      </c>
      <c r="G70" s="3">
        <v>56</v>
      </c>
      <c r="H70" s="3">
        <v>20</v>
      </c>
      <c r="I70" s="3">
        <v>20</v>
      </c>
      <c r="J70" s="27">
        <f t="shared" si="10"/>
        <v>80</v>
      </c>
      <c r="K70" s="27">
        <f t="shared" si="11"/>
        <v>56</v>
      </c>
      <c r="L70" s="27">
        <f t="shared" si="12"/>
        <v>20</v>
      </c>
      <c r="M70" s="27">
        <f t="shared" si="13"/>
        <v>20</v>
      </c>
      <c r="N70" s="35">
        <f t="shared" si="8"/>
        <v>1</v>
      </c>
    </row>
    <row r="71" spans="1:14" ht="32.25" customHeight="1">
      <c r="A71" s="2" t="s">
        <v>196</v>
      </c>
      <c r="B71" s="2">
        <v>65</v>
      </c>
      <c r="C71" s="4" t="str">
        <f>'ĐẤT PNN'!C71</f>
        <v>Đường D3 (khu dân cư khu 2)</v>
      </c>
      <c r="D71" s="4" t="str">
        <f>'ĐẤT PNN'!D71</f>
        <v>Ngã ba đường ĐT 760</v>
      </c>
      <c r="E71" s="4" t="str">
        <f>'ĐẤT PNN'!E71</f>
        <v>Ngã ba đường N4</v>
      </c>
      <c r="F71" s="3">
        <v>80</v>
      </c>
      <c r="G71" s="3">
        <v>56</v>
      </c>
      <c r="H71" s="3">
        <v>20</v>
      </c>
      <c r="I71" s="3">
        <v>20</v>
      </c>
      <c r="J71" s="27">
        <f t="shared" si="10"/>
        <v>80</v>
      </c>
      <c r="K71" s="27">
        <f t="shared" si="11"/>
        <v>56</v>
      </c>
      <c r="L71" s="27">
        <f t="shared" si="12"/>
        <v>20</v>
      </c>
      <c r="M71" s="27">
        <f t="shared" si="13"/>
        <v>20</v>
      </c>
      <c r="N71" s="35">
        <f t="shared" ref="N71:N102" si="14">J71/F71</f>
        <v>1</v>
      </c>
    </row>
    <row r="72" spans="1:14" ht="34.5" customHeight="1">
      <c r="A72" s="2" t="s">
        <v>197</v>
      </c>
      <c r="B72" s="2">
        <v>66</v>
      </c>
      <c r="C72" s="4" t="str">
        <f>'ĐẤT PNN'!C72</f>
        <v>Đường N4a (Đường NB1 - khu dân cư khu 2)</v>
      </c>
      <c r="D72" s="4" t="str">
        <f>'ĐẤT PNN'!D72</f>
        <v>Ngã ba đường D3</v>
      </c>
      <c r="E72" s="4" t="str">
        <f>'ĐẤT PNN'!E72</f>
        <v>Ngã ba đường D2</v>
      </c>
      <c r="F72" s="3">
        <v>80</v>
      </c>
      <c r="G72" s="3">
        <v>56</v>
      </c>
      <c r="H72" s="3">
        <v>20</v>
      </c>
      <c r="I72" s="3">
        <v>20</v>
      </c>
      <c r="J72" s="27">
        <f t="shared" si="10"/>
        <v>80</v>
      </c>
      <c r="K72" s="27">
        <f t="shared" si="11"/>
        <v>56</v>
      </c>
      <c r="L72" s="27">
        <f t="shared" si="12"/>
        <v>20</v>
      </c>
      <c r="M72" s="27">
        <f t="shared" si="13"/>
        <v>20</v>
      </c>
      <c r="N72" s="35">
        <f t="shared" si="14"/>
        <v>1</v>
      </c>
    </row>
    <row r="73" spans="1:14" ht="36" customHeight="1">
      <c r="A73" s="2" t="s">
        <v>198</v>
      </c>
      <c r="B73" s="2">
        <v>67</v>
      </c>
      <c r="C73" s="4" t="str">
        <f>'ĐẤT PNN'!C73</f>
        <v>Đường N8 (Khu Trung tâm hành chính huyện (cũ)) (Hướng Đông)</v>
      </c>
      <c r="D73" s="4" t="str">
        <f>'ĐẤT PNN'!D73</f>
        <v>Ngã ba đường ĐT 741</v>
      </c>
      <c r="E73" s="4" t="str">
        <f>'ĐẤT PNN'!E73</f>
        <v>Ngã ba đường vành đai trung tâm</v>
      </c>
      <c r="F73" s="3">
        <v>80</v>
      </c>
      <c r="G73" s="3">
        <v>56</v>
      </c>
      <c r="H73" s="3">
        <v>20</v>
      </c>
      <c r="I73" s="3">
        <v>20</v>
      </c>
      <c r="J73" s="27">
        <f t="shared" si="10"/>
        <v>80</v>
      </c>
      <c r="K73" s="27">
        <f t="shared" si="11"/>
        <v>56</v>
      </c>
      <c r="L73" s="27">
        <f t="shared" si="12"/>
        <v>20</v>
      </c>
      <c r="M73" s="27">
        <f t="shared" si="13"/>
        <v>20</v>
      </c>
      <c r="N73" s="35">
        <f t="shared" si="14"/>
        <v>1</v>
      </c>
    </row>
    <row r="74" spans="1:14" ht="31.5" customHeight="1">
      <c r="A74" s="2" t="s">
        <v>199</v>
      </c>
      <c r="B74" s="2">
        <v>68</v>
      </c>
      <c r="C74" s="4" t="str">
        <f>'ĐẤT PNN'!C74</f>
        <v>Đường N9 (Khu trung tâm hành chính huyện (cũ))</v>
      </c>
      <c r="D74" s="4" t="str">
        <f>'ĐẤT PNN'!D74</f>
        <v>Ngã ba đường ĐT 741</v>
      </c>
      <c r="E74" s="4" t="str">
        <f>'ĐẤT PNN'!E74</f>
        <v>Ngã ba đường vành đai trung tâm</v>
      </c>
      <c r="F74" s="3">
        <v>80</v>
      </c>
      <c r="G74" s="3">
        <v>56</v>
      </c>
      <c r="H74" s="3">
        <v>20</v>
      </c>
      <c r="I74" s="3">
        <v>20</v>
      </c>
      <c r="J74" s="27">
        <f t="shared" si="10"/>
        <v>80</v>
      </c>
      <c r="K74" s="27">
        <f t="shared" si="11"/>
        <v>56</v>
      </c>
      <c r="L74" s="27">
        <f t="shared" si="12"/>
        <v>20</v>
      </c>
      <c r="M74" s="27">
        <f t="shared" si="13"/>
        <v>20</v>
      </c>
      <c r="N74" s="35">
        <f t="shared" si="14"/>
        <v>1</v>
      </c>
    </row>
    <row r="75" spans="1:14" ht="36.75" customHeight="1">
      <c r="A75" s="2" t="s">
        <v>200</v>
      </c>
      <c r="B75" s="2">
        <v>69</v>
      </c>
      <c r="C75" s="4" t="str">
        <f>'ĐẤT PNN'!C75</f>
        <v>Đường N10 (Khu Trung tâm hành chính huyện (cũ))</v>
      </c>
      <c r="D75" s="4" t="str">
        <f>'ĐẤT PNN'!D75</f>
        <v>Ngã ba đường D15</v>
      </c>
      <c r="E75" s="4" t="str">
        <f>'ĐẤT PNN'!E75</f>
        <v>Ngã ba đường D11</v>
      </c>
      <c r="F75" s="3">
        <v>80</v>
      </c>
      <c r="G75" s="3">
        <v>56</v>
      </c>
      <c r="H75" s="3">
        <v>20</v>
      </c>
      <c r="I75" s="3">
        <v>20</v>
      </c>
      <c r="J75" s="27">
        <f t="shared" si="10"/>
        <v>80</v>
      </c>
      <c r="K75" s="27">
        <f t="shared" si="11"/>
        <v>56</v>
      </c>
      <c r="L75" s="27">
        <f t="shared" si="12"/>
        <v>20</v>
      </c>
      <c r="M75" s="27">
        <f t="shared" si="13"/>
        <v>20</v>
      </c>
      <c r="N75" s="35">
        <f t="shared" si="14"/>
        <v>1</v>
      </c>
    </row>
    <row r="76" spans="1:14" ht="37.5" customHeight="1">
      <c r="A76" s="2" t="s">
        <v>201</v>
      </c>
      <c r="B76" s="2">
        <v>70</v>
      </c>
      <c r="C76" s="4" t="str">
        <f>'ĐẤT PNN'!C76</f>
        <v>Đường N11 (Khu Trung tâm hành chính huyện (cũ))</v>
      </c>
      <c r="D76" s="4" t="str">
        <f>'ĐẤT PNN'!D76</f>
        <v>Ngã ba đường ĐT 741</v>
      </c>
      <c r="E76" s="4" t="str">
        <f>'ĐẤT PNN'!E76</f>
        <v>Ngã ba đường vành đai trung tâm</v>
      </c>
      <c r="F76" s="3">
        <v>80</v>
      </c>
      <c r="G76" s="3">
        <v>56</v>
      </c>
      <c r="H76" s="3">
        <v>20</v>
      </c>
      <c r="I76" s="3">
        <v>20</v>
      </c>
      <c r="J76" s="27">
        <f t="shared" si="10"/>
        <v>80</v>
      </c>
      <c r="K76" s="27">
        <f t="shared" si="11"/>
        <v>56</v>
      </c>
      <c r="L76" s="27">
        <f t="shared" si="12"/>
        <v>20</v>
      </c>
      <c r="M76" s="27">
        <f t="shared" si="13"/>
        <v>20</v>
      </c>
      <c r="N76" s="35">
        <f t="shared" si="14"/>
        <v>1</v>
      </c>
    </row>
    <row r="77" spans="1:14" ht="37.5" customHeight="1">
      <c r="A77" s="2" t="s">
        <v>202</v>
      </c>
      <c r="B77" s="2">
        <v>71</v>
      </c>
      <c r="C77" s="4" t="str">
        <f>'ĐẤT PNN'!C77</f>
        <v>Đường D15 (Khu Trung tâm hành chính huyện (cũ))</v>
      </c>
      <c r="D77" s="4" t="str">
        <f>'ĐẤT PNN'!D77</f>
        <v>Ngã ba đường N9</v>
      </c>
      <c r="E77" s="4" t="str">
        <f>'ĐẤT PNN'!E77</f>
        <v>Tiếp giáp đường vành đai trung tâm</v>
      </c>
      <c r="F77" s="3">
        <v>80</v>
      </c>
      <c r="G77" s="3">
        <v>56</v>
      </c>
      <c r="H77" s="3">
        <v>20</v>
      </c>
      <c r="I77" s="3">
        <v>20</v>
      </c>
      <c r="J77" s="27">
        <f t="shared" si="10"/>
        <v>80</v>
      </c>
      <c r="K77" s="27">
        <f t="shared" si="11"/>
        <v>56</v>
      </c>
      <c r="L77" s="27">
        <f t="shared" si="12"/>
        <v>20</v>
      </c>
      <c r="M77" s="27">
        <f t="shared" si="13"/>
        <v>20</v>
      </c>
      <c r="N77" s="35">
        <f t="shared" si="14"/>
        <v>1</v>
      </c>
    </row>
    <row r="78" spans="1:14" ht="32.25" customHeight="1">
      <c r="A78" s="2" t="s">
        <v>203</v>
      </c>
      <c r="B78" s="2">
        <v>72</v>
      </c>
      <c r="C78" s="4" t="str">
        <f>'ĐẤT PNN'!C78</f>
        <v>Đường D14 (Khu Trung tâm hành chính huyện)</v>
      </c>
      <c r="D78" s="4" t="str">
        <f>'ĐẤT PNN'!D78</f>
        <v>Ngã ba đường N10</v>
      </c>
      <c r="E78" s="4" t="str">
        <f>'ĐẤT PNN'!E78</f>
        <v>Ngã ba đường N11</v>
      </c>
      <c r="F78" s="3">
        <v>80</v>
      </c>
      <c r="G78" s="3">
        <v>56</v>
      </c>
      <c r="H78" s="3">
        <v>20</v>
      </c>
      <c r="I78" s="3">
        <v>20</v>
      </c>
      <c r="J78" s="27">
        <f t="shared" si="10"/>
        <v>80</v>
      </c>
      <c r="K78" s="27">
        <f t="shared" si="11"/>
        <v>56</v>
      </c>
      <c r="L78" s="27">
        <f t="shared" si="12"/>
        <v>20</v>
      </c>
      <c r="M78" s="27">
        <f t="shared" si="13"/>
        <v>20</v>
      </c>
      <c r="N78" s="35">
        <f t="shared" si="14"/>
        <v>1</v>
      </c>
    </row>
    <row r="79" spans="1:14" ht="39" customHeight="1">
      <c r="A79" s="2" t="s">
        <v>204</v>
      </c>
      <c r="B79" s="2">
        <v>73</v>
      </c>
      <c r="C79" s="4" t="str">
        <f>'ĐẤT PNN'!C79</f>
        <v>Đường D12 (Khu Trung tâm hành chính huyện (cũ))</v>
      </c>
      <c r="D79" s="4" t="str">
        <f>'ĐẤT PNN'!D79</f>
        <v>Ngã ba đường N9</v>
      </c>
      <c r="E79" s="4" t="str">
        <f>'ĐẤT PNN'!E79</f>
        <v>Ngã tư đường N11</v>
      </c>
      <c r="F79" s="3">
        <v>80</v>
      </c>
      <c r="G79" s="3">
        <v>56</v>
      </c>
      <c r="H79" s="3">
        <v>20</v>
      </c>
      <c r="I79" s="3">
        <v>20</v>
      </c>
      <c r="J79" s="27">
        <f t="shared" ref="J79:J110" si="15">F79</f>
        <v>80</v>
      </c>
      <c r="K79" s="27">
        <f t="shared" ref="K79:K110" si="16">G79</f>
        <v>56</v>
      </c>
      <c r="L79" s="27">
        <f t="shared" si="12"/>
        <v>20</v>
      </c>
      <c r="M79" s="27">
        <f t="shared" si="13"/>
        <v>20</v>
      </c>
      <c r="N79" s="35">
        <f t="shared" si="14"/>
        <v>1</v>
      </c>
    </row>
    <row r="80" spans="1:14" ht="33.75" customHeight="1">
      <c r="A80" s="2" t="s">
        <v>205</v>
      </c>
      <c r="B80" s="2">
        <v>74</v>
      </c>
      <c r="C80" s="4" t="str">
        <f>'ĐẤT PNN'!C80</f>
        <v>Đường D11 (Khu Trung tâm hành chính huyện (cũ))</v>
      </c>
      <c r="D80" s="4" t="str">
        <f>'ĐẤT PNN'!D80</f>
        <v>Ngã ba đường N9</v>
      </c>
      <c r="E80" s="4" t="str">
        <f>'ĐẤT PNN'!E80</f>
        <v>Ngã ba đường N11</v>
      </c>
      <c r="F80" s="3">
        <v>80</v>
      </c>
      <c r="G80" s="3">
        <v>56</v>
      </c>
      <c r="H80" s="3">
        <v>20</v>
      </c>
      <c r="I80" s="3">
        <v>20</v>
      </c>
      <c r="J80" s="27">
        <f t="shared" si="15"/>
        <v>80</v>
      </c>
      <c r="K80" s="27">
        <f t="shared" si="16"/>
        <v>56</v>
      </c>
      <c r="L80" s="27">
        <f t="shared" si="12"/>
        <v>20</v>
      </c>
      <c r="M80" s="27">
        <f t="shared" si="13"/>
        <v>20</v>
      </c>
      <c r="N80" s="35">
        <f t="shared" si="14"/>
        <v>1</v>
      </c>
    </row>
    <row r="81" spans="1:14" ht="34.5" customHeight="1">
      <c r="A81" s="2" t="s">
        <v>206</v>
      </c>
      <c r="B81" s="2">
        <v>75</v>
      </c>
      <c r="C81" s="4" t="str">
        <f>'ĐẤT PNN'!C81</f>
        <v>Đường D10 (Khu Trung tâm hành chính huyện (cũ))</v>
      </c>
      <c r="D81" s="4" t="str">
        <f>'ĐẤT PNN'!D81</f>
        <v>Ngã ba đường N8</v>
      </c>
      <c r="E81" s="4" t="str">
        <f>'ĐẤT PNN'!E81</f>
        <v>Ngã tư đường N11</v>
      </c>
      <c r="F81" s="3">
        <v>80</v>
      </c>
      <c r="G81" s="3">
        <v>56</v>
      </c>
      <c r="H81" s="3">
        <v>20</v>
      </c>
      <c r="I81" s="3">
        <v>20</v>
      </c>
      <c r="J81" s="27">
        <f t="shared" si="15"/>
        <v>80</v>
      </c>
      <c r="K81" s="27">
        <f t="shared" si="16"/>
        <v>56</v>
      </c>
      <c r="L81" s="27">
        <f t="shared" si="12"/>
        <v>20</v>
      </c>
      <c r="M81" s="27">
        <f t="shared" si="13"/>
        <v>20</v>
      </c>
      <c r="N81" s="35">
        <f t="shared" si="14"/>
        <v>1</v>
      </c>
    </row>
    <row r="82" spans="1:14" ht="36" customHeight="1">
      <c r="A82" s="2" t="s">
        <v>207</v>
      </c>
      <c r="B82" s="2">
        <v>76</v>
      </c>
      <c r="C82" s="4" t="str">
        <f>'ĐẤT PNN'!C82</f>
        <v>Đường D8 (Khu trung tâm xã Phú Nghĩa)</v>
      </c>
      <c r="D82" s="4" t="str">
        <f>'ĐẤT PNN'!D82</f>
        <v>Ngã ba đường Vành đai</v>
      </c>
      <c r="E82" s="4" t="str">
        <f>'ĐẤT PNN'!E82</f>
        <v>Ngã ba đường N7</v>
      </c>
      <c r="F82" s="3">
        <v>80</v>
      </c>
      <c r="G82" s="3">
        <v>56</v>
      </c>
      <c r="H82" s="3">
        <v>20</v>
      </c>
      <c r="I82" s="3">
        <v>20</v>
      </c>
      <c r="J82" s="27">
        <f t="shared" si="15"/>
        <v>80</v>
      </c>
      <c r="K82" s="27">
        <f t="shared" si="16"/>
        <v>56</v>
      </c>
      <c r="L82" s="27">
        <f t="shared" si="12"/>
        <v>20</v>
      </c>
      <c r="M82" s="27">
        <f t="shared" si="13"/>
        <v>20</v>
      </c>
      <c r="N82" s="35">
        <f t="shared" si="14"/>
        <v>1</v>
      </c>
    </row>
    <row r="83" spans="1:14" ht="32.25" customHeight="1">
      <c r="A83" s="2" t="s">
        <v>208</v>
      </c>
      <c r="B83" s="2">
        <v>77</v>
      </c>
      <c r="C83" s="4" t="str">
        <f>'ĐẤT PNN'!C83</f>
        <v>Đường D7 (Khu trung tâm xã Phú Nghĩa)</v>
      </c>
      <c r="D83" s="4" t="str">
        <f>'ĐẤT PNN'!D83</f>
        <v>Ngã ba đường Vành đai</v>
      </c>
      <c r="E83" s="4" t="str">
        <f>'ĐẤT PNN'!E83</f>
        <v>Ngã ba đường N7</v>
      </c>
      <c r="F83" s="3">
        <v>80</v>
      </c>
      <c r="G83" s="3">
        <v>56</v>
      </c>
      <c r="H83" s="3">
        <v>20</v>
      </c>
      <c r="I83" s="3">
        <v>20</v>
      </c>
      <c r="J83" s="27">
        <f t="shared" si="15"/>
        <v>80</v>
      </c>
      <c r="K83" s="27">
        <f t="shared" si="16"/>
        <v>56</v>
      </c>
      <c r="L83" s="27">
        <f t="shared" si="12"/>
        <v>20</v>
      </c>
      <c r="M83" s="27">
        <f t="shared" si="13"/>
        <v>20</v>
      </c>
      <c r="N83" s="35">
        <f t="shared" si="14"/>
        <v>1</v>
      </c>
    </row>
    <row r="84" spans="1:14" ht="32.25" customHeight="1">
      <c r="A84" s="2" t="s">
        <v>209</v>
      </c>
      <c r="B84" s="2">
        <v>78</v>
      </c>
      <c r="C84" s="4" t="str">
        <f>'ĐẤT PNN'!C84</f>
        <v>Đường N7 (Khu trung tâm hành chính huyện (cũ))</v>
      </c>
      <c r="D84" s="4" t="str">
        <f>'ĐẤT PNN'!D84</f>
        <v>Ngã ba đường ĐT 741</v>
      </c>
      <c r="E84" s="4" t="str">
        <f>'ĐẤT PNN'!E84</f>
        <v>Tiếp giáp đường vành đai trung tâm</v>
      </c>
      <c r="F84" s="3">
        <v>80</v>
      </c>
      <c r="G84" s="3">
        <v>56</v>
      </c>
      <c r="H84" s="3">
        <v>20</v>
      </c>
      <c r="I84" s="3">
        <v>20</v>
      </c>
      <c r="J84" s="27">
        <f t="shared" si="15"/>
        <v>80</v>
      </c>
      <c r="K84" s="27">
        <f t="shared" si="16"/>
        <v>56</v>
      </c>
      <c r="L84" s="27">
        <f t="shared" si="12"/>
        <v>20</v>
      </c>
      <c r="M84" s="27">
        <f t="shared" si="13"/>
        <v>20</v>
      </c>
      <c r="N84" s="35">
        <f t="shared" si="14"/>
        <v>1</v>
      </c>
    </row>
    <row r="85" spans="1:14" s="11" customFormat="1">
      <c r="A85" s="2" t="s">
        <v>210</v>
      </c>
      <c r="B85" s="2">
        <v>79</v>
      </c>
      <c r="C85" s="4" t="str">
        <f>'ĐẤT PNN'!C85</f>
        <v>Đường thôn Đăk Son</v>
      </c>
      <c r="D85" s="4" t="str">
        <f>'ĐẤT PNN'!D85</f>
        <v>Ngã ba đường ĐT 741</v>
      </c>
      <c r="E85" s="4" t="str">
        <f>'ĐẤT PNN'!E85</f>
        <v>Hết ranh quy hoạch chợ huyện</v>
      </c>
      <c r="F85" s="3">
        <v>80</v>
      </c>
      <c r="G85" s="3">
        <v>56</v>
      </c>
      <c r="H85" s="3">
        <v>20</v>
      </c>
      <c r="I85" s="3">
        <v>20</v>
      </c>
      <c r="J85" s="27">
        <f t="shared" si="15"/>
        <v>80</v>
      </c>
      <c r="K85" s="27">
        <f t="shared" si="16"/>
        <v>56</v>
      </c>
      <c r="L85" s="27">
        <f t="shared" si="12"/>
        <v>20</v>
      </c>
      <c r="M85" s="27">
        <f t="shared" si="13"/>
        <v>20</v>
      </c>
      <c r="N85" s="35">
        <f t="shared" si="14"/>
        <v>1</v>
      </c>
    </row>
    <row r="86" spans="1:14" s="11" customFormat="1">
      <c r="A86" s="2" t="s">
        <v>213</v>
      </c>
      <c r="B86" s="2">
        <v>80</v>
      </c>
      <c r="C86" s="4" t="str">
        <f>'ĐẤT PNN'!C86</f>
        <v>Đường thôn Đăk Son</v>
      </c>
      <c r="D86" s="4" t="str">
        <f>'ĐẤT PNN'!D86</f>
        <v>Giáp ranh quy hoạch chợ huyện</v>
      </c>
      <c r="E86" s="4" t="str">
        <f>'ĐẤT PNN'!E86</f>
        <v>Ngã ba xưởng mộc ông Hùng</v>
      </c>
      <c r="F86" s="3">
        <v>80</v>
      </c>
      <c r="G86" s="3">
        <v>56</v>
      </c>
      <c r="H86" s="3">
        <v>20</v>
      </c>
      <c r="I86" s="3">
        <v>20</v>
      </c>
      <c r="J86" s="27">
        <f t="shared" si="15"/>
        <v>80</v>
      </c>
      <c r="K86" s="27">
        <f t="shared" si="16"/>
        <v>56</v>
      </c>
      <c r="L86" s="27">
        <f t="shared" si="12"/>
        <v>20</v>
      </c>
      <c r="M86" s="27">
        <f t="shared" si="13"/>
        <v>20</v>
      </c>
      <c r="N86" s="35">
        <f t="shared" si="14"/>
        <v>1</v>
      </c>
    </row>
    <row r="87" spans="1:14" s="11" customFormat="1">
      <c r="A87" s="2" t="s">
        <v>216</v>
      </c>
      <c r="B87" s="2">
        <v>81</v>
      </c>
      <c r="C87" s="4" t="str">
        <f>'ĐẤT PNN'!C87</f>
        <v>Đường thôn Đăk Son</v>
      </c>
      <c r="D87" s="4" t="str">
        <f>'ĐẤT PNN'!D87</f>
        <v>Ngã ba xưởng mộc ông Hùng</v>
      </c>
      <c r="E87" s="4" t="str">
        <f>'ĐẤT PNN'!E87</f>
        <v>Ngã ba Hoa Thuận</v>
      </c>
      <c r="F87" s="3">
        <v>80</v>
      </c>
      <c r="G87" s="3">
        <v>56</v>
      </c>
      <c r="H87" s="3">
        <v>20</v>
      </c>
      <c r="I87" s="3">
        <v>20</v>
      </c>
      <c r="J87" s="27">
        <f t="shared" si="15"/>
        <v>80</v>
      </c>
      <c r="K87" s="27">
        <f t="shared" si="16"/>
        <v>56</v>
      </c>
      <c r="L87" s="27">
        <f t="shared" si="12"/>
        <v>20</v>
      </c>
      <c r="M87" s="27">
        <f t="shared" si="13"/>
        <v>20</v>
      </c>
      <c r="N87" s="35">
        <f t="shared" si="14"/>
        <v>1</v>
      </c>
    </row>
    <row r="88" spans="1:14" s="11" customFormat="1" ht="34.5" customHeight="1">
      <c r="A88" s="2" t="s">
        <v>239</v>
      </c>
      <c r="B88" s="2">
        <v>82</v>
      </c>
      <c r="C88" s="4" t="str">
        <f>'ĐẤT PNN'!C88</f>
        <v>Đường thôn Bù Gia Phúc 1</v>
      </c>
      <c r="D88" s="4" t="str">
        <f>'ĐẤT PNN'!D88</f>
        <v>Ranh đất cao su 778 (thửa đất số 142, tờ bản đồ số 16)</v>
      </c>
      <c r="E88" s="4" t="str">
        <f>'ĐẤT PNN'!E88</f>
        <v>Hết ranh thửa đất số 105, tờ bản đồ số 39</v>
      </c>
      <c r="F88" s="3">
        <v>80</v>
      </c>
      <c r="G88" s="3">
        <v>56</v>
      </c>
      <c r="H88" s="3">
        <v>20</v>
      </c>
      <c r="I88" s="3">
        <v>20</v>
      </c>
      <c r="J88" s="27">
        <f t="shared" si="15"/>
        <v>80</v>
      </c>
      <c r="K88" s="27">
        <f t="shared" si="16"/>
        <v>56</v>
      </c>
      <c r="L88" s="27">
        <f t="shared" si="12"/>
        <v>20</v>
      </c>
      <c r="M88" s="27">
        <f t="shared" si="13"/>
        <v>20</v>
      </c>
      <c r="N88" s="35">
        <f t="shared" si="14"/>
        <v>1</v>
      </c>
    </row>
    <row r="89" spans="1:14" s="11" customFormat="1" ht="35.25" customHeight="1">
      <c r="A89" s="2" t="s">
        <v>240</v>
      </c>
      <c r="B89" s="2">
        <v>83</v>
      </c>
      <c r="C89" s="4" t="str">
        <f>'ĐẤT PNN'!C89</f>
        <v>Đường thôn Bù Gia Phúc 1</v>
      </c>
      <c r="D89" s="4" t="str">
        <f>'ĐẤT PNN'!D89</f>
        <v>Hết ranh thửa đất số 105, tờ bản đồ số 39</v>
      </c>
      <c r="E89" s="4" t="str">
        <f>'ĐẤT PNN'!E89</f>
        <v>Hết ranh thửa đất số 56, tờ bản đồ số 37</v>
      </c>
      <c r="F89" s="3">
        <v>80</v>
      </c>
      <c r="G89" s="3">
        <v>56</v>
      </c>
      <c r="H89" s="3">
        <v>20</v>
      </c>
      <c r="I89" s="3">
        <v>20</v>
      </c>
      <c r="J89" s="27">
        <f t="shared" si="15"/>
        <v>80</v>
      </c>
      <c r="K89" s="27">
        <f t="shared" si="16"/>
        <v>56</v>
      </c>
      <c r="L89" s="27">
        <f t="shared" si="12"/>
        <v>20</v>
      </c>
      <c r="M89" s="27">
        <f t="shared" si="13"/>
        <v>20</v>
      </c>
      <c r="N89" s="35">
        <f t="shared" si="14"/>
        <v>1</v>
      </c>
    </row>
    <row r="90" spans="1:14" s="11" customFormat="1" ht="33.75" customHeight="1">
      <c r="A90" s="2" t="s">
        <v>241</v>
      </c>
      <c r="B90" s="2">
        <v>84</v>
      </c>
      <c r="C90" s="4" t="str">
        <f>'ĐẤT PNN'!C90</f>
        <v>Đường thôn Bù Gia Phúc 1</v>
      </c>
      <c r="D90" s="4" t="str">
        <f>'ĐẤT PNN'!D90</f>
        <v>Hết ranh thửa đất số 56, tờ bản đồ số 37</v>
      </c>
      <c r="E90" s="4" t="str">
        <f>'ĐẤT PNN'!E90</f>
        <v>Cổng thôn Bù Gia Phúc 1 (Thửa đất số 106, tờ bản đồ số 8)</v>
      </c>
      <c r="F90" s="3">
        <v>80</v>
      </c>
      <c r="G90" s="3">
        <v>56</v>
      </c>
      <c r="H90" s="3">
        <v>20</v>
      </c>
      <c r="I90" s="3">
        <v>20</v>
      </c>
      <c r="J90" s="27">
        <f t="shared" si="15"/>
        <v>80</v>
      </c>
      <c r="K90" s="27">
        <f t="shared" si="16"/>
        <v>56</v>
      </c>
      <c r="L90" s="27">
        <f t="shared" si="12"/>
        <v>20</v>
      </c>
      <c r="M90" s="27">
        <f t="shared" si="13"/>
        <v>20</v>
      </c>
      <c r="N90" s="35">
        <f t="shared" si="14"/>
        <v>1</v>
      </c>
    </row>
    <row r="91" spans="1:14" s="11" customFormat="1" ht="30.75" customHeight="1">
      <c r="A91" s="2" t="s">
        <v>242</v>
      </c>
      <c r="B91" s="2">
        <v>85</v>
      </c>
      <c r="C91" s="4" t="str">
        <f>'ĐẤT PNN'!C91</f>
        <v>Đường thôn đi Bù Cà Mau</v>
      </c>
      <c r="D91" s="4" t="str">
        <f>'ĐẤT PNN'!D91</f>
        <v>Giáp đường ĐT 741</v>
      </c>
      <c r="E91" s="4" t="str">
        <f>'ĐẤT PNN'!E91</f>
        <v>Quán ông Lập (hết ranh thửa đất số 137, tờ bản đồ số 59)</v>
      </c>
      <c r="F91" s="3">
        <v>80</v>
      </c>
      <c r="G91" s="3">
        <v>56</v>
      </c>
      <c r="H91" s="3">
        <v>20</v>
      </c>
      <c r="I91" s="3">
        <v>20</v>
      </c>
      <c r="J91" s="27">
        <f t="shared" si="15"/>
        <v>80</v>
      </c>
      <c r="K91" s="27">
        <f t="shared" si="16"/>
        <v>56</v>
      </c>
      <c r="L91" s="27">
        <f t="shared" si="12"/>
        <v>20</v>
      </c>
      <c r="M91" s="27">
        <f t="shared" si="13"/>
        <v>20</v>
      </c>
      <c r="N91" s="35">
        <f t="shared" si="14"/>
        <v>1</v>
      </c>
    </row>
    <row r="92" spans="1:14" s="11" customFormat="1" ht="31.5">
      <c r="A92" s="2" t="s">
        <v>243</v>
      </c>
      <c r="B92" s="2">
        <v>86</v>
      </c>
      <c r="C92" s="4" t="str">
        <f>'ĐẤT PNN'!C92</f>
        <v>Đường thôn đi Bù Cà Mau</v>
      </c>
      <c r="D92" s="4" t="str">
        <f>'ĐẤT PNN'!D92</f>
        <v>Quán ông Lập (hết ranh thửa đất số 137, tờ bản đồ số 59)</v>
      </c>
      <c r="E92" s="4" t="str">
        <f>'ĐẤT PNN'!E92</f>
        <v>Suối Tà Niên</v>
      </c>
      <c r="F92" s="3">
        <v>80</v>
      </c>
      <c r="G92" s="3">
        <v>56</v>
      </c>
      <c r="H92" s="3">
        <v>20</v>
      </c>
      <c r="I92" s="3">
        <v>20</v>
      </c>
      <c r="J92" s="27">
        <f t="shared" si="15"/>
        <v>80</v>
      </c>
      <c r="K92" s="27">
        <f t="shared" si="16"/>
        <v>56</v>
      </c>
      <c r="L92" s="27">
        <f t="shared" si="12"/>
        <v>20</v>
      </c>
      <c r="M92" s="27">
        <f t="shared" si="13"/>
        <v>20</v>
      </c>
      <c r="N92" s="35">
        <f t="shared" si="14"/>
        <v>1</v>
      </c>
    </row>
    <row r="93" spans="1:14" s="11" customFormat="1" ht="31.5">
      <c r="A93" s="2" t="s">
        <v>244</v>
      </c>
      <c r="B93" s="2">
        <v>87</v>
      </c>
      <c r="C93" s="4" t="str">
        <f>'ĐẤT PNN'!C93</f>
        <v>Đường thôn Tân Lập Gốc gõ đi đường ĐT 760</v>
      </c>
      <c r="D93" s="4" t="str">
        <f>'ĐẤT PNN'!D93</f>
        <v>Giáp đường ĐT 741</v>
      </c>
      <c r="E93" s="4" t="str">
        <f>'ĐẤT PNN'!E93</f>
        <v>Ngã ba Sơn Hà</v>
      </c>
      <c r="F93" s="3">
        <v>80</v>
      </c>
      <c r="G93" s="3">
        <v>56</v>
      </c>
      <c r="H93" s="3">
        <v>20</v>
      </c>
      <c r="I93" s="3">
        <v>20</v>
      </c>
      <c r="J93" s="27">
        <f t="shared" si="15"/>
        <v>80</v>
      </c>
      <c r="K93" s="27">
        <f t="shared" si="16"/>
        <v>56</v>
      </c>
      <c r="L93" s="27">
        <f t="shared" si="12"/>
        <v>20</v>
      </c>
      <c r="M93" s="27">
        <f t="shared" si="13"/>
        <v>20</v>
      </c>
      <c r="N93" s="35">
        <f t="shared" si="14"/>
        <v>1</v>
      </c>
    </row>
    <row r="94" spans="1:14" s="11" customFormat="1" ht="33.75" customHeight="1">
      <c r="A94" s="2" t="s">
        <v>245</v>
      </c>
      <c r="B94" s="2">
        <v>88</v>
      </c>
      <c r="C94" s="4" t="str">
        <f>'ĐẤT PNN'!C94</f>
        <v>Đường thôn Tân Lập Gốc gõ đi đường ĐT 760</v>
      </c>
      <c r="D94" s="4" t="str">
        <f>'ĐẤT PNN'!D94</f>
        <v>Ngã ba Sơn Hà</v>
      </c>
      <c r="E94" s="4" t="str">
        <f>'ĐẤT PNN'!E94</f>
        <v>Ngã ba đường ĐT 760 (ngay nhà ông Hồng Chiến)</v>
      </c>
      <c r="F94" s="3">
        <v>80</v>
      </c>
      <c r="G94" s="3">
        <v>56</v>
      </c>
      <c r="H94" s="3">
        <v>20</v>
      </c>
      <c r="I94" s="3">
        <v>20</v>
      </c>
      <c r="J94" s="27">
        <f t="shared" si="15"/>
        <v>80</v>
      </c>
      <c r="K94" s="27">
        <f t="shared" si="16"/>
        <v>56</v>
      </c>
      <c r="L94" s="27">
        <f t="shared" si="12"/>
        <v>20</v>
      </c>
      <c r="M94" s="27">
        <f t="shared" si="13"/>
        <v>20</v>
      </c>
      <c r="N94" s="35">
        <f t="shared" si="14"/>
        <v>1</v>
      </c>
    </row>
    <row r="95" spans="1:14" s="11" customFormat="1" ht="33.75" customHeight="1">
      <c r="A95" s="2" t="s">
        <v>246</v>
      </c>
      <c r="B95" s="2">
        <v>89</v>
      </c>
      <c r="C95" s="4" t="str">
        <f>'ĐẤT PNN'!C95</f>
        <v>Đường thôn Tân Lập Gốc gõ đi đường ĐT 760</v>
      </c>
      <c r="D95" s="4" t="str">
        <f>'ĐẤT PNN'!D95</f>
        <v>Ngã ba đường ĐT 760 (ngay nhà ông Hồng Chiến)</v>
      </c>
      <c r="E95" s="4" t="str">
        <f>'ĐẤT PNN'!E95</f>
        <v>Đường An Lương</v>
      </c>
      <c r="F95" s="3">
        <v>80</v>
      </c>
      <c r="G95" s="3">
        <v>56</v>
      </c>
      <c r="H95" s="3">
        <v>20</v>
      </c>
      <c r="I95" s="3">
        <v>20</v>
      </c>
      <c r="J95" s="27">
        <f t="shared" si="15"/>
        <v>80</v>
      </c>
      <c r="K95" s="27">
        <f t="shared" si="16"/>
        <v>56</v>
      </c>
      <c r="L95" s="27">
        <f t="shared" si="12"/>
        <v>20</v>
      </c>
      <c r="M95" s="27">
        <f t="shared" si="13"/>
        <v>20</v>
      </c>
      <c r="N95" s="35">
        <f t="shared" si="14"/>
        <v>1</v>
      </c>
    </row>
    <row r="96" spans="1:14" s="11" customFormat="1" ht="32.25" customHeight="1">
      <c r="A96" s="2" t="s">
        <v>247</v>
      </c>
      <c r="B96" s="2">
        <v>90</v>
      </c>
      <c r="C96" s="4" t="str">
        <f>'ĐẤT PNN'!C96</f>
        <v>Đường thôn Hai Căn</v>
      </c>
      <c r="D96" s="4" t="str">
        <f>'ĐẤT PNN'!D96</f>
        <v>Giáp đường ĐT 741</v>
      </c>
      <c r="E96" s="4" t="str">
        <f>'ĐẤT PNN'!E96</f>
        <v>Ngã ba (Hết thửa đất số 105, thửa đất số 48 thuộc tờ bản đồ số 43)</v>
      </c>
      <c r="F96" s="3">
        <v>80</v>
      </c>
      <c r="G96" s="3">
        <v>56</v>
      </c>
      <c r="H96" s="3">
        <v>20</v>
      </c>
      <c r="I96" s="3">
        <v>20</v>
      </c>
      <c r="J96" s="27">
        <f t="shared" si="15"/>
        <v>80</v>
      </c>
      <c r="K96" s="27">
        <f t="shared" si="16"/>
        <v>56</v>
      </c>
      <c r="L96" s="27">
        <f t="shared" si="12"/>
        <v>20</v>
      </c>
      <c r="M96" s="27">
        <f t="shared" si="13"/>
        <v>20</v>
      </c>
      <c r="N96" s="35">
        <f t="shared" si="14"/>
        <v>1</v>
      </c>
    </row>
    <row r="97" spans="1:14" s="11" customFormat="1" ht="33.75" customHeight="1">
      <c r="A97" s="2" t="s">
        <v>248</v>
      </c>
      <c r="B97" s="2">
        <v>91</v>
      </c>
      <c r="C97" s="4" t="str">
        <f>'ĐẤT PNN'!C97</f>
        <v>Đường thôn Hai Căn</v>
      </c>
      <c r="D97" s="4" t="str">
        <f>'ĐẤT PNN'!D97</f>
        <v>Ngã ba (Hết thửa đất số 105, thửa đất số 48 thuộc tờ bản đồ số 43)</v>
      </c>
      <c r="E97" s="4" t="str">
        <f>'ĐẤT PNN'!E97</f>
        <v>Hết tuyến</v>
      </c>
      <c r="F97" s="3">
        <v>80</v>
      </c>
      <c r="G97" s="3">
        <v>56</v>
      </c>
      <c r="H97" s="3">
        <v>20</v>
      </c>
      <c r="I97" s="3">
        <v>20</v>
      </c>
      <c r="J97" s="27">
        <f t="shared" si="15"/>
        <v>80</v>
      </c>
      <c r="K97" s="27">
        <f t="shared" si="16"/>
        <v>56</v>
      </c>
      <c r="L97" s="27">
        <f t="shared" ref="L97:L128" si="17">H97</f>
        <v>20</v>
      </c>
      <c r="M97" s="27">
        <f t="shared" ref="M97:M128" si="18">I97</f>
        <v>20</v>
      </c>
      <c r="N97" s="35">
        <f t="shared" si="14"/>
        <v>1</v>
      </c>
    </row>
    <row r="98" spans="1:14" s="11" customFormat="1" ht="30.75" customHeight="1">
      <c r="A98" s="2" t="s">
        <v>249</v>
      </c>
      <c r="B98" s="2">
        <v>92</v>
      </c>
      <c r="C98" s="4" t="str">
        <f>'ĐẤT PNN'!C98</f>
        <v>Đường liên thôn Bù Gia Phúc 2</v>
      </c>
      <c r="D98" s="4" t="str">
        <f>'ĐẤT PNN'!D98</f>
        <v>Giáp đường ĐT 741 (Thửa đất số 58, tờ bản đồ số 36)</v>
      </c>
      <c r="E98" s="4" t="str">
        <f>'ĐẤT PNN'!E98</f>
        <v>Ngã ba Hải Yến (Thửa đất số 50, tờ bản đồ số 39)</v>
      </c>
      <c r="F98" s="3">
        <v>80</v>
      </c>
      <c r="G98" s="3">
        <v>56</v>
      </c>
      <c r="H98" s="3">
        <v>20</v>
      </c>
      <c r="I98" s="3">
        <v>20</v>
      </c>
      <c r="J98" s="27">
        <f t="shared" si="15"/>
        <v>80</v>
      </c>
      <c r="K98" s="27">
        <f t="shared" si="16"/>
        <v>56</v>
      </c>
      <c r="L98" s="27">
        <f t="shared" si="17"/>
        <v>20</v>
      </c>
      <c r="M98" s="27">
        <f t="shared" si="18"/>
        <v>20</v>
      </c>
      <c r="N98" s="35">
        <f t="shared" si="14"/>
        <v>1</v>
      </c>
    </row>
    <row r="99" spans="1:14" s="11" customFormat="1" ht="34.5" customHeight="1">
      <c r="A99" s="2" t="s">
        <v>250</v>
      </c>
      <c r="B99" s="2">
        <v>93</v>
      </c>
      <c r="C99" s="4" t="str">
        <f>'ĐẤT PNN'!C99</f>
        <v>Đường đi vào thôn Khắc Khoan</v>
      </c>
      <c r="D99" s="4" t="str">
        <f>'ĐẤT PNN'!D99</f>
        <v>Giáp đường ĐT 741</v>
      </c>
      <c r="E99" s="4" t="str">
        <f>'ĐẤT PNN'!E99</f>
        <v>Hết ranh thửa đất số 334, tờ bản đồ số 63</v>
      </c>
      <c r="F99" s="3">
        <v>80</v>
      </c>
      <c r="G99" s="3">
        <v>56</v>
      </c>
      <c r="H99" s="3">
        <v>20</v>
      </c>
      <c r="I99" s="3">
        <v>20</v>
      </c>
      <c r="J99" s="27">
        <f t="shared" si="15"/>
        <v>80</v>
      </c>
      <c r="K99" s="27">
        <f t="shared" si="16"/>
        <v>56</v>
      </c>
      <c r="L99" s="27">
        <f t="shared" si="17"/>
        <v>20</v>
      </c>
      <c r="M99" s="27">
        <f t="shared" si="18"/>
        <v>20</v>
      </c>
      <c r="N99" s="35">
        <f t="shared" si="14"/>
        <v>1</v>
      </c>
    </row>
    <row r="100" spans="1:14" s="11" customFormat="1" ht="30" customHeight="1">
      <c r="A100" s="2" t="s">
        <v>251</v>
      </c>
      <c r="B100" s="2">
        <v>94</v>
      </c>
      <c r="C100" s="4" t="str">
        <f>'ĐẤT PNN'!C100</f>
        <v>Đường đi vào thôn Khắc Khoan</v>
      </c>
      <c r="D100" s="4" t="str">
        <f>'ĐẤT PNN'!D100</f>
        <v>Hết ranh thửa đất số 334, tờ bản đồ số 63</v>
      </c>
      <c r="E100" s="4" t="str">
        <f>'ĐẤT PNN'!E100</f>
        <v>Hết ranh khu niệm phật đường Tiên Sơn</v>
      </c>
      <c r="F100" s="3">
        <v>80</v>
      </c>
      <c r="G100" s="3">
        <v>56</v>
      </c>
      <c r="H100" s="3">
        <v>20</v>
      </c>
      <c r="I100" s="3">
        <v>20</v>
      </c>
      <c r="J100" s="27">
        <f t="shared" si="15"/>
        <v>80</v>
      </c>
      <c r="K100" s="27">
        <f t="shared" si="16"/>
        <v>56</v>
      </c>
      <c r="L100" s="27">
        <f t="shared" si="17"/>
        <v>20</v>
      </c>
      <c r="M100" s="27">
        <f t="shared" si="18"/>
        <v>20</v>
      </c>
      <c r="N100" s="35">
        <f t="shared" si="14"/>
        <v>1</v>
      </c>
    </row>
    <row r="101" spans="1:14">
      <c r="A101" s="2" t="s">
        <v>252</v>
      </c>
      <c r="B101" s="2">
        <v>95</v>
      </c>
      <c r="C101" s="4" t="str">
        <f>'ĐẤT PNN'!C101</f>
        <v>Đường N1 (Khu dân cư B11, B12)</v>
      </c>
      <c r="D101" s="4" t="str">
        <f>'ĐẤT PNN'!D101</f>
        <v>Ngã ba tiếp giáp đường ĐT 741</v>
      </c>
      <c r="E101" s="4" t="str">
        <f>'ĐẤT PNN'!E101</f>
        <v>Ngã ba tiếp giáp đường D1</v>
      </c>
      <c r="F101" s="3">
        <v>80</v>
      </c>
      <c r="G101" s="3">
        <v>56</v>
      </c>
      <c r="H101" s="3">
        <v>20</v>
      </c>
      <c r="I101" s="3">
        <v>20</v>
      </c>
      <c r="J101" s="27">
        <f t="shared" si="15"/>
        <v>80</v>
      </c>
      <c r="K101" s="27">
        <f t="shared" si="16"/>
        <v>56</v>
      </c>
      <c r="L101" s="27">
        <f t="shared" si="17"/>
        <v>20</v>
      </c>
      <c r="M101" s="27">
        <f t="shared" si="18"/>
        <v>20</v>
      </c>
      <c r="N101" s="35">
        <f t="shared" si="14"/>
        <v>1</v>
      </c>
    </row>
    <row r="102" spans="1:14">
      <c r="A102" s="2" t="s">
        <v>253</v>
      </c>
      <c r="B102" s="2">
        <v>96</v>
      </c>
      <c r="C102" s="4" t="str">
        <f>'ĐẤT PNN'!C102</f>
        <v>Đường N2 (Khu dân cư B11, B12)</v>
      </c>
      <c r="D102" s="4" t="str">
        <f>'ĐẤT PNN'!D102</f>
        <v>Ngã ba tiếp giáp đường D1</v>
      </c>
      <c r="E102" s="4" t="str">
        <f>'ĐẤT PNN'!E102</f>
        <v>Ngã ba tiếp giáp đường D21</v>
      </c>
      <c r="F102" s="3">
        <v>80</v>
      </c>
      <c r="G102" s="3">
        <v>56</v>
      </c>
      <c r="H102" s="3">
        <v>20</v>
      </c>
      <c r="I102" s="3">
        <v>20</v>
      </c>
      <c r="J102" s="27">
        <f t="shared" si="15"/>
        <v>80</v>
      </c>
      <c r="K102" s="27">
        <f t="shared" si="16"/>
        <v>56</v>
      </c>
      <c r="L102" s="27">
        <f t="shared" si="17"/>
        <v>20</v>
      </c>
      <c r="M102" s="27">
        <f t="shared" si="18"/>
        <v>20</v>
      </c>
      <c r="N102" s="35">
        <f t="shared" si="14"/>
        <v>1</v>
      </c>
    </row>
    <row r="103" spans="1:14" ht="31.5">
      <c r="A103" s="2" t="s">
        <v>254</v>
      </c>
      <c r="B103" s="2">
        <v>97</v>
      </c>
      <c r="C103" s="4" t="str">
        <f>'ĐẤT PNN'!C103</f>
        <v>Đường N25 (Khu dân cư B11, B12)</v>
      </c>
      <c r="D103" s="4" t="str">
        <f>'ĐẤT PNN'!D103</f>
        <v>Ngã ba tiếp giáp đường ĐT 741</v>
      </c>
      <c r="E103" s="4" t="str">
        <f>'ĐẤT PNN'!E103</f>
        <v>Ngã tư tiếp giáp đường D21</v>
      </c>
      <c r="F103" s="3">
        <v>80</v>
      </c>
      <c r="G103" s="3">
        <v>56</v>
      </c>
      <c r="H103" s="3">
        <v>20</v>
      </c>
      <c r="I103" s="3">
        <v>20</v>
      </c>
      <c r="J103" s="27">
        <f t="shared" si="15"/>
        <v>80</v>
      </c>
      <c r="K103" s="27">
        <f t="shared" si="16"/>
        <v>56</v>
      </c>
      <c r="L103" s="27">
        <f t="shared" si="17"/>
        <v>20</v>
      </c>
      <c r="M103" s="27">
        <f t="shared" si="18"/>
        <v>20</v>
      </c>
      <c r="N103" s="35">
        <f t="shared" ref="N103:N134" si="19">J103/F103</f>
        <v>1</v>
      </c>
    </row>
    <row r="104" spans="1:14">
      <c r="A104" s="2" t="s">
        <v>255</v>
      </c>
      <c r="B104" s="2">
        <v>98</v>
      </c>
      <c r="C104" s="4" t="str">
        <f>'ĐẤT PNN'!C104</f>
        <v>Đường N3 (Khu dân cư B11, B12)</v>
      </c>
      <c r="D104" s="4" t="str">
        <f>'ĐẤT PNN'!D104</f>
        <v>Ngã ba tiếp giáp đường ĐT 741</v>
      </c>
      <c r="E104" s="4" t="str">
        <f>'ĐẤT PNN'!E104</f>
        <v>Ngã tư tiếp giáp đường D21</v>
      </c>
      <c r="F104" s="3">
        <v>80</v>
      </c>
      <c r="G104" s="3">
        <v>56</v>
      </c>
      <c r="H104" s="3">
        <v>20</v>
      </c>
      <c r="I104" s="3">
        <v>20</v>
      </c>
      <c r="J104" s="27">
        <f t="shared" si="15"/>
        <v>80</v>
      </c>
      <c r="K104" s="27">
        <f t="shared" si="16"/>
        <v>56</v>
      </c>
      <c r="L104" s="27">
        <f t="shared" si="17"/>
        <v>20</v>
      </c>
      <c r="M104" s="27">
        <f t="shared" si="18"/>
        <v>20</v>
      </c>
      <c r="N104" s="35">
        <f t="shared" si="19"/>
        <v>1</v>
      </c>
    </row>
    <row r="105" spans="1:14" ht="31.5">
      <c r="A105" s="2" t="s">
        <v>256</v>
      </c>
      <c r="B105" s="2">
        <v>99</v>
      </c>
      <c r="C105" s="4" t="str">
        <f>'ĐẤT PNN'!C105</f>
        <v>Đường N26 (Khu dân cư B11, B12)</v>
      </c>
      <c r="D105" s="4" t="str">
        <f>'ĐẤT PNN'!D105</f>
        <v>Ngã ba tiếp giáp đường ĐT 741</v>
      </c>
      <c r="E105" s="4" t="str">
        <f>'ĐẤT PNN'!E105</f>
        <v>Ngã tư tiếp giáp đường D21</v>
      </c>
      <c r="F105" s="3">
        <v>80</v>
      </c>
      <c r="G105" s="3">
        <v>56</v>
      </c>
      <c r="H105" s="3">
        <v>20</v>
      </c>
      <c r="I105" s="3">
        <v>20</v>
      </c>
      <c r="J105" s="27">
        <f t="shared" si="15"/>
        <v>80</v>
      </c>
      <c r="K105" s="27">
        <f t="shared" si="16"/>
        <v>56</v>
      </c>
      <c r="L105" s="27">
        <f t="shared" si="17"/>
        <v>20</v>
      </c>
      <c r="M105" s="27">
        <f t="shared" si="18"/>
        <v>20</v>
      </c>
      <c r="N105" s="35">
        <f t="shared" si="19"/>
        <v>1</v>
      </c>
    </row>
    <row r="106" spans="1:14">
      <c r="A106" s="2" t="s">
        <v>257</v>
      </c>
      <c r="B106" s="2">
        <v>100</v>
      </c>
      <c r="C106" s="4" t="str">
        <f>'ĐẤT PNN'!C106</f>
        <v>Đường D1 (Khu dân cư B11, B12)</v>
      </c>
      <c r="D106" s="4" t="str">
        <f>'ĐẤT PNN'!D106</f>
        <v>Tiếp giáp đường vành đai trung tâm</v>
      </c>
      <c r="E106" s="4" t="str">
        <f>'ĐẤT PNN'!E106</f>
        <v>Ngã ba tiếp giáp đường N26</v>
      </c>
      <c r="F106" s="3">
        <v>80</v>
      </c>
      <c r="G106" s="3">
        <v>56</v>
      </c>
      <c r="H106" s="3">
        <v>20</v>
      </c>
      <c r="I106" s="3">
        <v>20</v>
      </c>
      <c r="J106" s="27">
        <f t="shared" si="15"/>
        <v>80</v>
      </c>
      <c r="K106" s="27">
        <f t="shared" si="16"/>
        <v>56</v>
      </c>
      <c r="L106" s="27">
        <f t="shared" si="17"/>
        <v>20</v>
      </c>
      <c r="M106" s="27">
        <f t="shared" si="18"/>
        <v>20</v>
      </c>
      <c r="N106" s="35">
        <f t="shared" si="19"/>
        <v>1</v>
      </c>
    </row>
    <row r="107" spans="1:14">
      <c r="A107" s="2" t="s">
        <v>258</v>
      </c>
      <c r="B107" s="2">
        <v>101</v>
      </c>
      <c r="C107" s="4" t="str">
        <f>'ĐẤT PNN'!C107</f>
        <v>Đường D2 (Khu dân cư B11, B12)</v>
      </c>
      <c r="D107" s="4" t="str">
        <f>'ĐẤT PNN'!D107</f>
        <v>Ngã ba mũi tàu tiếp giáp đường D1</v>
      </c>
      <c r="E107" s="4" t="str">
        <f>'ĐẤT PNN'!E107</f>
        <v>Ngã ba tiếp giáp đường N26</v>
      </c>
      <c r="F107" s="3">
        <v>80</v>
      </c>
      <c r="G107" s="3">
        <v>56</v>
      </c>
      <c r="H107" s="3">
        <v>20</v>
      </c>
      <c r="I107" s="3">
        <v>20</v>
      </c>
      <c r="J107" s="27">
        <f t="shared" si="15"/>
        <v>80</v>
      </c>
      <c r="K107" s="27">
        <f t="shared" si="16"/>
        <v>56</v>
      </c>
      <c r="L107" s="27">
        <f t="shared" si="17"/>
        <v>20</v>
      </c>
      <c r="M107" s="27">
        <f t="shared" si="18"/>
        <v>20</v>
      </c>
      <c r="N107" s="35">
        <f t="shared" si="19"/>
        <v>1</v>
      </c>
    </row>
    <row r="108" spans="1:14" ht="31.5">
      <c r="A108" s="2" t="s">
        <v>259</v>
      </c>
      <c r="B108" s="2">
        <v>102</v>
      </c>
      <c r="C108" s="4" t="str">
        <f>'ĐẤT PNN'!C108</f>
        <v>Đường D21 (Khu dân cư B11, B12)</v>
      </c>
      <c r="D108" s="4" t="str">
        <f>'ĐẤT PNN'!D108</f>
        <v>Tiếp giáp đường vành đai trung tâm</v>
      </c>
      <c r="E108" s="4" t="str">
        <f>'ĐẤT PNN'!E108</f>
        <v>Ngã ba tiếp giáp đường N26</v>
      </c>
      <c r="F108" s="3">
        <v>80</v>
      </c>
      <c r="G108" s="3">
        <v>56</v>
      </c>
      <c r="H108" s="3">
        <v>20</v>
      </c>
      <c r="I108" s="3">
        <v>20</v>
      </c>
      <c r="J108" s="27">
        <f t="shared" si="15"/>
        <v>80</v>
      </c>
      <c r="K108" s="27">
        <f t="shared" si="16"/>
        <v>56</v>
      </c>
      <c r="L108" s="27">
        <f t="shared" si="17"/>
        <v>20</v>
      </c>
      <c r="M108" s="27">
        <f t="shared" si="18"/>
        <v>20</v>
      </c>
      <c r="N108" s="35">
        <f t="shared" si="19"/>
        <v>1</v>
      </c>
    </row>
    <row r="109" spans="1:14">
      <c r="A109" s="2" t="s">
        <v>260</v>
      </c>
      <c r="B109" s="2">
        <v>103</v>
      </c>
      <c r="C109" s="4" t="str">
        <f>'ĐẤT PNN'!C109</f>
        <v>Đường N4b (Khu dân cư E20)</v>
      </c>
      <c r="D109" s="4" t="str">
        <f>'ĐẤT PNN'!D109</f>
        <v>Ngã tư tiếp giáp đường D2</v>
      </c>
      <c r="E109" s="4" t="str">
        <f>'ĐẤT PNN'!E109</f>
        <v>Ngã ba tiếp giáp đường D1</v>
      </c>
      <c r="F109" s="3">
        <v>80</v>
      </c>
      <c r="G109" s="3">
        <v>56</v>
      </c>
      <c r="H109" s="3">
        <v>20</v>
      </c>
      <c r="I109" s="3">
        <v>20</v>
      </c>
      <c r="J109" s="27">
        <f t="shared" si="15"/>
        <v>80</v>
      </c>
      <c r="K109" s="27">
        <f t="shared" si="16"/>
        <v>56</v>
      </c>
      <c r="L109" s="27">
        <f t="shared" si="17"/>
        <v>20</v>
      </c>
      <c r="M109" s="27">
        <f t="shared" si="18"/>
        <v>20</v>
      </c>
      <c r="N109" s="35">
        <f t="shared" si="19"/>
        <v>1</v>
      </c>
    </row>
    <row r="110" spans="1:14">
      <c r="A110" s="2" t="s">
        <v>261</v>
      </c>
      <c r="B110" s="2">
        <v>104</v>
      </c>
      <c r="C110" s="4" t="str">
        <f>'ĐẤT PNN'!C110</f>
        <v>Đường D1 (Khu dân cư E20)</v>
      </c>
      <c r="D110" s="4" t="str">
        <f>'ĐẤT PNN'!D110</f>
        <v>Ngã ba tiếp giáp đường ĐT 760</v>
      </c>
      <c r="E110" s="4" t="str">
        <f>'ĐẤT PNN'!E110</f>
        <v>Ngã ba tiếp giáp đường N3</v>
      </c>
      <c r="F110" s="3">
        <v>80</v>
      </c>
      <c r="G110" s="3">
        <v>56</v>
      </c>
      <c r="H110" s="3">
        <v>20</v>
      </c>
      <c r="I110" s="3">
        <v>20</v>
      </c>
      <c r="J110" s="27">
        <f t="shared" si="15"/>
        <v>80</v>
      </c>
      <c r="K110" s="27">
        <f t="shared" si="16"/>
        <v>56</v>
      </c>
      <c r="L110" s="27">
        <f t="shared" si="17"/>
        <v>20</v>
      </c>
      <c r="M110" s="27">
        <f t="shared" si="18"/>
        <v>20</v>
      </c>
      <c r="N110" s="35">
        <f t="shared" si="19"/>
        <v>1</v>
      </c>
    </row>
    <row r="111" spans="1:14" ht="31.5">
      <c r="A111" s="2" t="s">
        <v>262</v>
      </c>
      <c r="B111" s="2">
        <v>105</v>
      </c>
      <c r="C111" s="4" t="str">
        <f>'ĐẤT PNN'!C111</f>
        <v>Đường Vành đai trung tâm (phía Đông)</v>
      </c>
      <c r="D111" s="4" t="str">
        <f>'ĐẤT PNN'!D111</f>
        <v>Ngã tư tiếp giáp đường ĐT 741</v>
      </c>
      <c r="E111" s="4" t="str">
        <f>'ĐẤT PNN'!E111</f>
        <v>Ngã ba tiếp giáp ĐT760</v>
      </c>
      <c r="F111" s="3">
        <v>80</v>
      </c>
      <c r="G111" s="3">
        <v>56</v>
      </c>
      <c r="H111" s="3">
        <v>20</v>
      </c>
      <c r="I111" s="3">
        <v>20</v>
      </c>
      <c r="J111" s="27">
        <f t="shared" ref="J111:J140" si="20">F111</f>
        <v>80</v>
      </c>
      <c r="K111" s="27">
        <f t="shared" ref="K111:K140" si="21">G111</f>
        <v>56</v>
      </c>
      <c r="L111" s="27">
        <f t="shared" si="17"/>
        <v>20</v>
      </c>
      <c r="M111" s="27">
        <f t="shared" si="18"/>
        <v>20</v>
      </c>
      <c r="N111" s="35">
        <f t="shared" si="19"/>
        <v>1</v>
      </c>
    </row>
    <row r="112" spans="1:14" ht="31.5">
      <c r="A112" s="2" t="s">
        <v>263</v>
      </c>
      <c r="B112" s="2">
        <v>106</v>
      </c>
      <c r="C112" s="4" t="str">
        <f>'ĐẤT PNN'!C112</f>
        <v>Đường vành đai trung tâm hành chính huyện (cũ)</v>
      </c>
      <c r="D112" s="4" t="str">
        <f>'ĐẤT PNN'!D112</f>
        <v>Ngã ba tiếp giáp đường ĐT 741 (Cây xăng Trọng Tưởng)</v>
      </c>
      <c r="E112" s="4" t="str">
        <f>'ĐẤT PNN'!E112</f>
        <v>Ngã ba đường D8</v>
      </c>
      <c r="F112" s="3">
        <v>80</v>
      </c>
      <c r="G112" s="3">
        <v>56</v>
      </c>
      <c r="H112" s="3">
        <v>20</v>
      </c>
      <c r="I112" s="3">
        <v>20</v>
      </c>
      <c r="J112" s="27">
        <f t="shared" si="20"/>
        <v>80</v>
      </c>
      <c r="K112" s="27">
        <f t="shared" si="21"/>
        <v>56</v>
      </c>
      <c r="L112" s="27">
        <f t="shared" si="17"/>
        <v>20</v>
      </c>
      <c r="M112" s="27">
        <f t="shared" si="18"/>
        <v>20</v>
      </c>
      <c r="N112" s="35">
        <f t="shared" si="19"/>
        <v>1</v>
      </c>
    </row>
    <row r="113" spans="1:14" ht="31.5">
      <c r="A113" s="2" t="s">
        <v>264</v>
      </c>
      <c r="B113" s="2">
        <v>107</v>
      </c>
      <c r="C113" s="4" t="str">
        <f>'ĐẤT PNN'!C113</f>
        <v>Đường D19 (Khu Trung tâm hành chính huyện (cũ))</v>
      </c>
      <c r="D113" s="4" t="str">
        <f>'ĐẤT PNN'!D113</f>
        <v>Toàn tuyến</v>
      </c>
      <c r="E113" s="4"/>
      <c r="F113" s="3">
        <v>80</v>
      </c>
      <c r="G113" s="3">
        <v>56</v>
      </c>
      <c r="H113" s="3">
        <v>20</v>
      </c>
      <c r="I113" s="3">
        <v>20</v>
      </c>
      <c r="J113" s="27">
        <f t="shared" si="20"/>
        <v>80</v>
      </c>
      <c r="K113" s="27">
        <f t="shared" si="21"/>
        <v>56</v>
      </c>
      <c r="L113" s="27">
        <f t="shared" si="17"/>
        <v>20</v>
      </c>
      <c r="M113" s="27">
        <f t="shared" si="18"/>
        <v>20</v>
      </c>
      <c r="N113" s="35">
        <f t="shared" si="19"/>
        <v>1</v>
      </c>
    </row>
    <row r="114" spans="1:14" ht="31.5">
      <c r="A114" s="2" t="s">
        <v>265</v>
      </c>
      <c r="B114" s="2">
        <v>108</v>
      </c>
      <c r="C114" s="4" t="str">
        <f>'ĐẤT PNN'!C114</f>
        <v>Đường D7 (Khu trung tâm xã Phú Nghĩa)</v>
      </c>
      <c r="D114" s="4" t="str">
        <f>'ĐẤT PNN'!D114</f>
        <v>Ngã tư tiếp giáp đường N7</v>
      </c>
      <c r="E114" s="4" t="str">
        <f>'ĐẤT PNN'!E114</f>
        <v>Ngã tư tiếp giáp đường ĐT 760</v>
      </c>
      <c r="F114" s="3">
        <v>80</v>
      </c>
      <c r="G114" s="3">
        <v>56</v>
      </c>
      <c r="H114" s="3">
        <v>20</v>
      </c>
      <c r="I114" s="3">
        <v>20</v>
      </c>
      <c r="J114" s="27">
        <f t="shared" si="20"/>
        <v>80</v>
      </c>
      <c r="K114" s="27">
        <f t="shared" si="21"/>
        <v>56</v>
      </c>
      <c r="L114" s="27">
        <f t="shared" si="17"/>
        <v>20</v>
      </c>
      <c r="M114" s="27">
        <f t="shared" si="18"/>
        <v>20</v>
      </c>
      <c r="N114" s="35">
        <f t="shared" si="19"/>
        <v>1</v>
      </c>
    </row>
    <row r="115" spans="1:14" ht="31.5">
      <c r="A115" s="2" t="s">
        <v>266</v>
      </c>
      <c r="B115" s="2">
        <v>109</v>
      </c>
      <c r="C115" s="4" t="str">
        <f>'ĐẤT PNN'!C115</f>
        <v>Đường N15 (Khu dân cư trường tiểu học Phú Nghĩa)</v>
      </c>
      <c r="D115" s="4" t="str">
        <f>'ĐẤT PNN'!D115</f>
        <v>Ngã ba tiếp giáp đường ĐT 741</v>
      </c>
      <c r="E115" s="4" t="str">
        <f>'ĐẤT PNN'!E115</f>
        <v>Ngã ba tiếp giáp đường D16</v>
      </c>
      <c r="F115" s="3">
        <v>80</v>
      </c>
      <c r="G115" s="3">
        <v>56</v>
      </c>
      <c r="H115" s="3">
        <v>20</v>
      </c>
      <c r="I115" s="3">
        <v>20</v>
      </c>
      <c r="J115" s="27">
        <f t="shared" si="20"/>
        <v>80</v>
      </c>
      <c r="K115" s="27">
        <f t="shared" si="21"/>
        <v>56</v>
      </c>
      <c r="L115" s="27">
        <f t="shared" si="17"/>
        <v>20</v>
      </c>
      <c r="M115" s="27">
        <f t="shared" si="18"/>
        <v>20</v>
      </c>
      <c r="N115" s="35">
        <f t="shared" si="19"/>
        <v>1</v>
      </c>
    </row>
    <row r="116" spans="1:14" ht="31.5">
      <c r="A116" s="2" t="s">
        <v>267</v>
      </c>
      <c r="B116" s="2">
        <v>110</v>
      </c>
      <c r="C116" s="4" t="str">
        <f>'ĐẤT PNN'!C116</f>
        <v>Đường D16 (Khu dân cư trường tiểu học Phú Nghĩa)</v>
      </c>
      <c r="D116" s="4" t="str">
        <f>'ĐẤT PNN'!D116</f>
        <v>Ngã ba tiếp giáp đường vành đai trung tâm</v>
      </c>
      <c r="E116" s="4" t="str">
        <f>'ĐẤT PNN'!E116</f>
        <v>Ngã ba tiếp giáp đường vành đai ngoài</v>
      </c>
      <c r="F116" s="3">
        <v>80</v>
      </c>
      <c r="G116" s="3">
        <v>56</v>
      </c>
      <c r="H116" s="3">
        <v>20</v>
      </c>
      <c r="I116" s="3">
        <v>20</v>
      </c>
      <c r="J116" s="27">
        <f t="shared" si="20"/>
        <v>80</v>
      </c>
      <c r="K116" s="27">
        <f t="shared" si="21"/>
        <v>56</v>
      </c>
      <c r="L116" s="27">
        <f t="shared" si="17"/>
        <v>20</v>
      </c>
      <c r="M116" s="27">
        <f t="shared" si="18"/>
        <v>20</v>
      </c>
      <c r="N116" s="35">
        <f t="shared" si="19"/>
        <v>1</v>
      </c>
    </row>
    <row r="117" spans="1:14" ht="31.5">
      <c r="A117" s="2" t="s">
        <v>268</v>
      </c>
      <c r="B117" s="2">
        <v>111</v>
      </c>
      <c r="C117" s="4" t="str">
        <f>'ĐẤT PNN'!C117</f>
        <v>Đường NB1 (Khu dân cư trường tiểu học Phú Nghĩa)</v>
      </c>
      <c r="D117" s="4" t="str">
        <f>'ĐẤT PNN'!D117</f>
        <v>Ngã ba tiếp giáp đường N15</v>
      </c>
      <c r="E117" s="4" t="str">
        <f>'ĐẤT PNN'!E117</f>
        <v>Ngã ba tiếp giáp đường NB3</v>
      </c>
      <c r="F117" s="3">
        <v>80</v>
      </c>
      <c r="G117" s="3">
        <v>56</v>
      </c>
      <c r="H117" s="3">
        <v>20</v>
      </c>
      <c r="I117" s="3">
        <v>20</v>
      </c>
      <c r="J117" s="27">
        <f t="shared" si="20"/>
        <v>80</v>
      </c>
      <c r="K117" s="27">
        <f t="shared" si="21"/>
        <v>56</v>
      </c>
      <c r="L117" s="27">
        <f t="shared" si="17"/>
        <v>20</v>
      </c>
      <c r="M117" s="27">
        <f t="shared" si="18"/>
        <v>20</v>
      </c>
      <c r="N117" s="35">
        <f t="shared" si="19"/>
        <v>1</v>
      </c>
    </row>
    <row r="118" spans="1:14" ht="31.5">
      <c r="A118" s="2" t="s">
        <v>269</v>
      </c>
      <c r="B118" s="2">
        <v>112</v>
      </c>
      <c r="C118" s="4" t="str">
        <f>'ĐẤT PNN'!C118</f>
        <v>Đường NB2 (Khu dân cư trường tiểu học Phú Nghĩa)</v>
      </c>
      <c r="D118" s="4" t="str">
        <f>'ĐẤT PNN'!D118</f>
        <v>Ngã ba tiếp giáp đường N15</v>
      </c>
      <c r="E118" s="4" t="str">
        <f>'ĐẤT PNN'!E118</f>
        <v>Ngã ba tiếp giáp đường vành đai ngoài</v>
      </c>
      <c r="F118" s="3">
        <v>80</v>
      </c>
      <c r="G118" s="3">
        <v>56</v>
      </c>
      <c r="H118" s="3">
        <v>20</v>
      </c>
      <c r="I118" s="3">
        <v>20</v>
      </c>
      <c r="J118" s="27">
        <f t="shared" si="20"/>
        <v>80</v>
      </c>
      <c r="K118" s="27">
        <f t="shared" si="21"/>
        <v>56</v>
      </c>
      <c r="L118" s="27">
        <f t="shared" si="17"/>
        <v>20</v>
      </c>
      <c r="M118" s="27">
        <f t="shared" si="18"/>
        <v>20</v>
      </c>
      <c r="N118" s="35">
        <f t="shared" si="19"/>
        <v>1</v>
      </c>
    </row>
    <row r="119" spans="1:14" ht="31.5">
      <c r="A119" s="2" t="s">
        <v>270</v>
      </c>
      <c r="B119" s="2">
        <v>113</v>
      </c>
      <c r="C119" s="4" t="str">
        <f>'ĐẤT PNN'!C119</f>
        <v>Đường NB3 (Khu dân cư trường tiểu học Phú Nghĩa)</v>
      </c>
      <c r="D119" s="4" t="str">
        <f>'ĐẤT PNN'!D119</f>
        <v>Ngã ba tiếp giáp đường ĐT 741</v>
      </c>
      <c r="E119" s="4" t="str">
        <f>'ĐẤT PNN'!E119</f>
        <v>Ngã ba tiếp giáp đường D16</v>
      </c>
      <c r="F119" s="3">
        <v>80</v>
      </c>
      <c r="G119" s="3">
        <v>56</v>
      </c>
      <c r="H119" s="3">
        <v>20</v>
      </c>
      <c r="I119" s="3">
        <v>20</v>
      </c>
      <c r="J119" s="27">
        <f t="shared" si="20"/>
        <v>80</v>
      </c>
      <c r="K119" s="27">
        <f t="shared" si="21"/>
        <v>56</v>
      </c>
      <c r="L119" s="27">
        <f t="shared" si="17"/>
        <v>20</v>
      </c>
      <c r="M119" s="27">
        <f t="shared" si="18"/>
        <v>20</v>
      </c>
      <c r="N119" s="35">
        <f t="shared" si="19"/>
        <v>1</v>
      </c>
    </row>
    <row r="120" spans="1:14" ht="31.5">
      <c r="A120" s="2" t="s">
        <v>271</v>
      </c>
      <c r="B120" s="2">
        <v>114</v>
      </c>
      <c r="C120" s="4" t="str">
        <f>'ĐẤT PNN'!C120</f>
        <v>Đường N17 (đường sau lưng bộ đội)</v>
      </c>
      <c r="D120" s="4" t="str">
        <f>'ĐẤT PNN'!D120</f>
        <v>Toàn tuyến</v>
      </c>
      <c r="E120" s="4"/>
      <c r="F120" s="3">
        <v>80</v>
      </c>
      <c r="G120" s="3">
        <v>56</v>
      </c>
      <c r="H120" s="3">
        <v>20</v>
      </c>
      <c r="I120" s="3">
        <v>20</v>
      </c>
      <c r="J120" s="27">
        <f t="shared" si="20"/>
        <v>80</v>
      </c>
      <c r="K120" s="27">
        <f t="shared" si="21"/>
        <v>56</v>
      </c>
      <c r="L120" s="27">
        <f t="shared" si="17"/>
        <v>20</v>
      </c>
      <c r="M120" s="27">
        <f t="shared" si="18"/>
        <v>20</v>
      </c>
      <c r="N120" s="35">
        <f t="shared" si="19"/>
        <v>1</v>
      </c>
    </row>
    <row r="121" spans="1:14">
      <c r="A121" s="2" t="s">
        <v>272</v>
      </c>
      <c r="B121" s="2">
        <v>115</v>
      </c>
      <c r="C121" s="4" t="str">
        <f>'ĐẤT PNN'!C121</f>
        <v>Đường nội bộ N1</v>
      </c>
      <c r="D121" s="4" t="str">
        <f>'ĐẤT PNN'!D121</f>
        <v>Toàn tuyến</v>
      </c>
      <c r="E121" s="4"/>
      <c r="F121" s="3">
        <v>80</v>
      </c>
      <c r="G121" s="3">
        <v>56</v>
      </c>
      <c r="H121" s="3">
        <v>20</v>
      </c>
      <c r="I121" s="3">
        <v>20</v>
      </c>
      <c r="J121" s="27">
        <f t="shared" si="20"/>
        <v>80</v>
      </c>
      <c r="K121" s="27">
        <f t="shared" si="21"/>
        <v>56</v>
      </c>
      <c r="L121" s="27">
        <f t="shared" si="17"/>
        <v>20</v>
      </c>
      <c r="M121" s="27">
        <f t="shared" si="18"/>
        <v>20</v>
      </c>
      <c r="N121" s="35">
        <f t="shared" si="19"/>
        <v>1</v>
      </c>
    </row>
    <row r="122" spans="1:14" ht="31.5">
      <c r="A122" s="2" t="s">
        <v>348</v>
      </c>
      <c r="B122" s="2">
        <v>116</v>
      </c>
      <c r="C122" s="4" t="str">
        <f>'ĐẤT PNN'!C122</f>
        <v>Đường nhựa vào cao su Phú Thịnh (cạnh cây xăng Thanh Lương)</v>
      </c>
      <c r="D122" s="4" t="str">
        <f>'ĐẤT PNN'!D122</f>
        <v>Đường ĐT 741</v>
      </c>
      <c r="E122" s="4" t="str">
        <f>'ĐẤT PNN'!E122</f>
        <v>Cầu Bù Ka</v>
      </c>
      <c r="F122" s="3">
        <v>80</v>
      </c>
      <c r="G122" s="3">
        <v>56</v>
      </c>
      <c r="H122" s="3">
        <v>20</v>
      </c>
      <c r="I122" s="3">
        <v>20</v>
      </c>
      <c r="J122" s="27">
        <f t="shared" si="20"/>
        <v>80</v>
      </c>
      <c r="K122" s="27">
        <f t="shared" si="21"/>
        <v>56</v>
      </c>
      <c r="L122" s="27">
        <f t="shared" si="17"/>
        <v>20</v>
      </c>
      <c r="M122" s="27">
        <f t="shared" si="18"/>
        <v>20</v>
      </c>
      <c r="N122" s="35">
        <f t="shared" si="19"/>
        <v>1</v>
      </c>
    </row>
    <row r="123" spans="1:14" s="11" customFormat="1" ht="30.75" customHeight="1">
      <c r="A123" s="2" t="s">
        <v>273</v>
      </c>
      <c r="B123" s="2">
        <v>117</v>
      </c>
      <c r="C123" s="4" t="str">
        <f>'ĐẤT PNN'!C123</f>
        <v>Đường nhựa vào dốc 3 tầng</v>
      </c>
      <c r="D123" s="4" t="str">
        <f>'ĐẤT PNN'!D123</f>
        <v>Đường ĐT 741</v>
      </c>
      <c r="E123" s="4" t="str">
        <f>'ĐẤT PNN'!E123</f>
        <v>Hết ranh thửa đất số 157, thửa đất số 145 thuộc tờ bản đồ số 11</v>
      </c>
      <c r="F123" s="3">
        <v>80</v>
      </c>
      <c r="G123" s="3">
        <v>56</v>
      </c>
      <c r="H123" s="3">
        <v>20</v>
      </c>
      <c r="I123" s="3">
        <v>20</v>
      </c>
      <c r="J123" s="27">
        <f t="shared" si="20"/>
        <v>80</v>
      </c>
      <c r="K123" s="27">
        <f t="shared" si="21"/>
        <v>56</v>
      </c>
      <c r="L123" s="27">
        <f t="shared" si="17"/>
        <v>20</v>
      </c>
      <c r="M123" s="27">
        <f t="shared" si="18"/>
        <v>20</v>
      </c>
      <c r="N123" s="35">
        <f t="shared" si="19"/>
        <v>1</v>
      </c>
    </row>
    <row r="124" spans="1:14" s="11" customFormat="1" ht="31.5">
      <c r="A124" s="2" t="s">
        <v>274</v>
      </c>
      <c r="B124" s="2">
        <v>118</v>
      </c>
      <c r="C124" s="4" t="str">
        <f>'ĐẤT PNN'!C124</f>
        <v>Đường nhựa vào dốc 3 tầng</v>
      </c>
      <c r="D124" s="4" t="str">
        <f>'ĐẤT PNN'!D124</f>
        <v>Hết ranh thửa đất số 157, thửa đất số 145 thuộc tờ bản đồ số 11</v>
      </c>
      <c r="E124" s="4" t="str">
        <f>'ĐẤT PNN'!E124</f>
        <v>Dốc 3 tầng</v>
      </c>
      <c r="F124" s="3">
        <v>80</v>
      </c>
      <c r="G124" s="3">
        <v>56</v>
      </c>
      <c r="H124" s="3">
        <v>20</v>
      </c>
      <c r="I124" s="3">
        <v>20</v>
      </c>
      <c r="J124" s="27">
        <f t="shared" si="20"/>
        <v>80</v>
      </c>
      <c r="K124" s="27">
        <f t="shared" si="21"/>
        <v>56</v>
      </c>
      <c r="L124" s="27">
        <f t="shared" si="17"/>
        <v>20</v>
      </c>
      <c r="M124" s="27">
        <f t="shared" si="18"/>
        <v>20</v>
      </c>
      <c r="N124" s="35">
        <f t="shared" si="19"/>
        <v>1</v>
      </c>
    </row>
    <row r="125" spans="1:14" s="11" customFormat="1">
      <c r="A125" s="2" t="s">
        <v>275</v>
      </c>
      <c r="B125" s="2">
        <v>119</v>
      </c>
      <c r="C125" s="4" t="str">
        <f>'ĐẤT PNN'!C125</f>
        <v>Đường vào đội 3 thôn Khắc Khoan</v>
      </c>
      <c r="D125" s="4" t="str">
        <f>'ĐẤT PNN'!D125</f>
        <v>Đường ĐT 741</v>
      </c>
      <c r="E125" s="4" t="str">
        <f>'ĐẤT PNN'!E125</f>
        <v>Hết tuyến</v>
      </c>
      <c r="F125" s="3">
        <v>80</v>
      </c>
      <c r="G125" s="3">
        <v>56</v>
      </c>
      <c r="H125" s="3">
        <v>20</v>
      </c>
      <c r="I125" s="3">
        <v>20</v>
      </c>
      <c r="J125" s="27">
        <f t="shared" si="20"/>
        <v>80</v>
      </c>
      <c r="K125" s="27">
        <f t="shared" si="21"/>
        <v>56</v>
      </c>
      <c r="L125" s="27">
        <f t="shared" si="17"/>
        <v>20</v>
      </c>
      <c r="M125" s="27">
        <f t="shared" si="18"/>
        <v>20</v>
      </c>
      <c r="N125" s="35">
        <f t="shared" si="19"/>
        <v>1</v>
      </c>
    </row>
    <row r="126" spans="1:14" s="11" customFormat="1">
      <c r="A126" s="2" t="s">
        <v>276</v>
      </c>
      <c r="B126" s="2">
        <v>120</v>
      </c>
      <c r="C126" s="4" t="str">
        <f>'ĐẤT PNN'!C126</f>
        <v>Đường nhựa thôn Phú Nghĩa</v>
      </c>
      <c r="D126" s="4" t="str">
        <f>'ĐẤT PNN'!D126</f>
        <v>Thửa đất số 240, tờ bản đồ số 16</v>
      </c>
      <c r="E126" s="4" t="str">
        <f>'ĐẤT PNN'!E126</f>
        <v>Hết tuyến (ranh xã Phú Văn (cũ))</v>
      </c>
      <c r="F126" s="3">
        <v>80</v>
      </c>
      <c r="G126" s="3">
        <v>56</v>
      </c>
      <c r="H126" s="3">
        <v>20</v>
      </c>
      <c r="I126" s="3">
        <v>20</v>
      </c>
      <c r="J126" s="27">
        <f t="shared" si="20"/>
        <v>80</v>
      </c>
      <c r="K126" s="27">
        <f t="shared" si="21"/>
        <v>56</v>
      </c>
      <c r="L126" s="27">
        <f t="shared" si="17"/>
        <v>20</v>
      </c>
      <c r="M126" s="27">
        <f t="shared" si="18"/>
        <v>20</v>
      </c>
      <c r="N126" s="35">
        <f t="shared" si="19"/>
        <v>1</v>
      </c>
    </row>
    <row r="127" spans="1:14" ht="31.5">
      <c r="A127" s="2" t="s">
        <v>277</v>
      </c>
      <c r="B127" s="2">
        <v>121</v>
      </c>
      <c r="C127" s="4" t="str">
        <f>'ĐẤT PNN'!C127</f>
        <v>Các tuyến đường nội bộ khu A23, A24</v>
      </c>
      <c r="D127" s="4" t="str">
        <f>'ĐẤT PNN'!D127</f>
        <v>Toàn tuyến</v>
      </c>
      <c r="E127" s="4"/>
      <c r="F127" s="3">
        <v>80</v>
      </c>
      <c r="G127" s="3">
        <v>56</v>
      </c>
      <c r="H127" s="3">
        <v>20</v>
      </c>
      <c r="I127" s="3">
        <v>20</v>
      </c>
      <c r="J127" s="27">
        <f t="shared" si="20"/>
        <v>80</v>
      </c>
      <c r="K127" s="27">
        <f t="shared" si="21"/>
        <v>56</v>
      </c>
      <c r="L127" s="27">
        <f t="shared" si="17"/>
        <v>20</v>
      </c>
      <c r="M127" s="27">
        <f t="shared" si="18"/>
        <v>20</v>
      </c>
      <c r="N127" s="35">
        <f t="shared" si="19"/>
        <v>1</v>
      </c>
    </row>
    <row r="128" spans="1:14">
      <c r="A128" s="2" t="s">
        <v>278</v>
      </c>
      <c r="B128" s="2">
        <v>122</v>
      </c>
      <c r="C128" s="4" t="str">
        <f>'ĐẤT PNN'!C128</f>
        <v>Đường D15a (Sau lưng Điện lực)</v>
      </c>
      <c r="D128" s="4" t="str">
        <f>'ĐẤT PNN'!D128</f>
        <v>Toàn tuyến</v>
      </c>
      <c r="E128" s="4"/>
      <c r="F128" s="3">
        <v>80</v>
      </c>
      <c r="G128" s="3">
        <v>56</v>
      </c>
      <c r="H128" s="3">
        <v>20</v>
      </c>
      <c r="I128" s="3">
        <v>20</v>
      </c>
      <c r="J128" s="27">
        <f t="shared" si="20"/>
        <v>80</v>
      </c>
      <c r="K128" s="27">
        <f t="shared" si="21"/>
        <v>56</v>
      </c>
      <c r="L128" s="27">
        <f t="shared" si="17"/>
        <v>20</v>
      </c>
      <c r="M128" s="27">
        <f t="shared" si="18"/>
        <v>20</v>
      </c>
      <c r="N128" s="35">
        <f t="shared" si="19"/>
        <v>1</v>
      </c>
    </row>
    <row r="129" spans="1:14" ht="31.5">
      <c r="A129" s="2" t="s">
        <v>279</v>
      </c>
      <c r="B129" s="2">
        <v>123</v>
      </c>
      <c r="C129" s="4" t="str">
        <f>'ĐẤT PNN'!C129</f>
        <v>Đường N13 (Khu Trung tâm hành chính huyện (cũ))</v>
      </c>
      <c r="D129" s="4" t="str">
        <f>'ĐẤT PNN'!D129</f>
        <v>Đường ĐT 741</v>
      </c>
      <c r="E129" s="4" t="str">
        <f>'ĐẤT PNN'!E129</f>
        <v>Tiếp giáp đường vành đai trung tâm</v>
      </c>
      <c r="F129" s="3">
        <v>80</v>
      </c>
      <c r="G129" s="3">
        <v>56</v>
      </c>
      <c r="H129" s="3">
        <v>20</v>
      </c>
      <c r="I129" s="3">
        <v>20</v>
      </c>
      <c r="J129" s="27">
        <f t="shared" si="20"/>
        <v>80</v>
      </c>
      <c r="K129" s="27">
        <f t="shared" si="21"/>
        <v>56</v>
      </c>
      <c r="L129" s="27">
        <f t="shared" ref="L129:L140" si="22">H129</f>
        <v>20</v>
      </c>
      <c r="M129" s="27">
        <f t="shared" ref="M129:M140" si="23">I129</f>
        <v>20</v>
      </c>
      <c r="N129" s="35">
        <f t="shared" si="19"/>
        <v>1</v>
      </c>
    </row>
    <row r="130" spans="1:14" ht="31.5">
      <c r="A130" s="2" t="s">
        <v>280</v>
      </c>
      <c r="B130" s="2">
        <v>124</v>
      </c>
      <c r="C130" s="4" t="str">
        <f>'ĐẤT PNN'!C130</f>
        <v>Đường D15c (Khu Trung tâm hành chính huyện (cũ))</v>
      </c>
      <c r="D130" s="4" t="str">
        <f>'ĐẤT PNN'!D130</f>
        <v>Toàn tuyến</v>
      </c>
      <c r="E130" s="4"/>
      <c r="F130" s="3">
        <v>80</v>
      </c>
      <c r="G130" s="3">
        <v>56</v>
      </c>
      <c r="H130" s="3">
        <v>20</v>
      </c>
      <c r="I130" s="3">
        <v>20</v>
      </c>
      <c r="J130" s="27">
        <f t="shared" si="20"/>
        <v>80</v>
      </c>
      <c r="K130" s="27">
        <f t="shared" si="21"/>
        <v>56</v>
      </c>
      <c r="L130" s="27">
        <f t="shared" si="22"/>
        <v>20</v>
      </c>
      <c r="M130" s="27">
        <f t="shared" si="23"/>
        <v>20</v>
      </c>
      <c r="N130" s="35">
        <f t="shared" si="19"/>
        <v>1</v>
      </c>
    </row>
    <row r="131" spans="1:14" ht="31.5">
      <c r="A131" s="2" t="s">
        <v>281</v>
      </c>
      <c r="B131" s="2">
        <v>125</v>
      </c>
      <c r="C131" s="4" t="str">
        <f>'ĐẤT PNN'!C131</f>
        <v>Đường N13a (Khu Trung tâm hành chính huyện (cũ))</v>
      </c>
      <c r="D131" s="4" t="str">
        <f>'ĐẤT PNN'!D131</f>
        <v>Toàn tuyến</v>
      </c>
      <c r="E131" s="4"/>
      <c r="F131" s="3">
        <v>80</v>
      </c>
      <c r="G131" s="3">
        <v>56</v>
      </c>
      <c r="H131" s="3">
        <v>20</v>
      </c>
      <c r="I131" s="3">
        <v>20</v>
      </c>
      <c r="J131" s="27">
        <f t="shared" si="20"/>
        <v>80</v>
      </c>
      <c r="K131" s="27">
        <f t="shared" si="21"/>
        <v>56</v>
      </c>
      <c r="L131" s="27">
        <f t="shared" si="22"/>
        <v>20</v>
      </c>
      <c r="M131" s="27">
        <f t="shared" si="23"/>
        <v>20</v>
      </c>
      <c r="N131" s="35">
        <f t="shared" si="19"/>
        <v>1</v>
      </c>
    </row>
    <row r="132" spans="1:14" ht="31.5">
      <c r="A132" s="2" t="s">
        <v>282</v>
      </c>
      <c r="B132" s="2">
        <v>126</v>
      </c>
      <c r="C132" s="4" t="str">
        <f>'ĐẤT PNN'!C132</f>
        <v>Đường D15b (Khu Trung tâm hành chính huyện (cũ))</v>
      </c>
      <c r="D132" s="4" t="str">
        <f>'ĐẤT PNN'!D132</f>
        <v>Toàn tuyến</v>
      </c>
      <c r="E132" s="4"/>
      <c r="F132" s="3">
        <v>80</v>
      </c>
      <c r="G132" s="3">
        <v>56</v>
      </c>
      <c r="H132" s="3">
        <v>20</v>
      </c>
      <c r="I132" s="3">
        <v>20</v>
      </c>
      <c r="J132" s="27">
        <f t="shared" si="20"/>
        <v>80</v>
      </c>
      <c r="K132" s="27">
        <f t="shared" si="21"/>
        <v>56</v>
      </c>
      <c r="L132" s="27">
        <f t="shared" si="22"/>
        <v>20</v>
      </c>
      <c r="M132" s="27">
        <f t="shared" si="23"/>
        <v>20</v>
      </c>
      <c r="N132" s="35">
        <f t="shared" si="19"/>
        <v>1</v>
      </c>
    </row>
    <row r="133" spans="1:14" ht="31.5">
      <c r="A133" s="2" t="s">
        <v>283</v>
      </c>
      <c r="B133" s="2">
        <v>127</v>
      </c>
      <c r="C133" s="4" t="str">
        <f>'ĐẤT PNN'!C133</f>
        <v>Đường N13b (Khu Trung tâm hành chính huyện (cũ))</v>
      </c>
      <c r="D133" s="4" t="str">
        <f>'ĐẤT PNN'!D133</f>
        <v>Toàn tuyến</v>
      </c>
      <c r="E133" s="4"/>
      <c r="F133" s="3">
        <v>80</v>
      </c>
      <c r="G133" s="3">
        <v>56</v>
      </c>
      <c r="H133" s="3">
        <v>20</v>
      </c>
      <c r="I133" s="3">
        <v>20</v>
      </c>
      <c r="J133" s="27">
        <f t="shared" si="20"/>
        <v>80</v>
      </c>
      <c r="K133" s="27">
        <f t="shared" si="21"/>
        <v>56</v>
      </c>
      <c r="L133" s="27">
        <f t="shared" si="22"/>
        <v>20</v>
      </c>
      <c r="M133" s="27">
        <f t="shared" si="23"/>
        <v>20</v>
      </c>
      <c r="N133" s="35">
        <f t="shared" si="19"/>
        <v>1</v>
      </c>
    </row>
    <row r="134" spans="1:14" ht="31.5">
      <c r="A134" s="2" t="s">
        <v>284</v>
      </c>
      <c r="B134" s="2">
        <v>128</v>
      </c>
      <c r="C134" s="4" t="str">
        <f>'ĐẤT PNN'!C134</f>
        <v>Đường N13c (Khu Trung tâm hành chính huyện (cũ))</v>
      </c>
      <c r="D134" s="4" t="str">
        <f>'ĐẤT PNN'!D134</f>
        <v>Toàn tuyến</v>
      </c>
      <c r="E134" s="4"/>
      <c r="F134" s="3">
        <v>80</v>
      </c>
      <c r="G134" s="3">
        <v>56</v>
      </c>
      <c r="H134" s="3">
        <v>20</v>
      </c>
      <c r="I134" s="3">
        <v>20</v>
      </c>
      <c r="J134" s="27">
        <f t="shared" si="20"/>
        <v>80</v>
      </c>
      <c r="K134" s="27">
        <f t="shared" si="21"/>
        <v>56</v>
      </c>
      <c r="L134" s="27">
        <f t="shared" si="22"/>
        <v>20</v>
      </c>
      <c r="M134" s="27">
        <f t="shared" si="23"/>
        <v>20</v>
      </c>
      <c r="N134" s="35">
        <f t="shared" si="19"/>
        <v>1</v>
      </c>
    </row>
    <row r="135" spans="1:14" ht="31.5">
      <c r="A135" s="2" t="s">
        <v>285</v>
      </c>
      <c r="B135" s="2">
        <v>129</v>
      </c>
      <c r="C135" s="4" t="str">
        <f>'ĐẤT PNN'!C135</f>
        <v>Đường N14a (Khu Trung tâm hành chính huyện (cũ))</v>
      </c>
      <c r="D135" s="4" t="str">
        <f>'ĐẤT PNN'!D135</f>
        <v>Toàn tuyến</v>
      </c>
      <c r="E135" s="4"/>
      <c r="F135" s="3">
        <v>80</v>
      </c>
      <c r="G135" s="3">
        <v>56</v>
      </c>
      <c r="H135" s="3">
        <v>20</v>
      </c>
      <c r="I135" s="3">
        <v>20</v>
      </c>
      <c r="J135" s="27">
        <f t="shared" si="20"/>
        <v>80</v>
      </c>
      <c r="K135" s="27">
        <f t="shared" si="21"/>
        <v>56</v>
      </c>
      <c r="L135" s="27">
        <f t="shared" si="22"/>
        <v>20</v>
      </c>
      <c r="M135" s="27">
        <f t="shared" si="23"/>
        <v>20</v>
      </c>
      <c r="N135" s="35">
        <f t="shared" ref="N135:N140" si="24">J135/F135</f>
        <v>1</v>
      </c>
    </row>
    <row r="136" spans="1:14" ht="31.5">
      <c r="A136" s="2" t="s">
        <v>286</v>
      </c>
      <c r="B136" s="2">
        <v>130</v>
      </c>
      <c r="C136" s="4" t="str">
        <f>'ĐẤT PNN'!C136</f>
        <v>Đường D13 (Khu Trung tâm hành chính huyện (cũ))</v>
      </c>
      <c r="D136" s="4" t="str">
        <f>'ĐẤT PNN'!D136</f>
        <v>Toàn tuyến</v>
      </c>
      <c r="E136" s="4"/>
      <c r="F136" s="3">
        <v>80</v>
      </c>
      <c r="G136" s="3">
        <v>56</v>
      </c>
      <c r="H136" s="3">
        <v>20</v>
      </c>
      <c r="I136" s="3">
        <v>20</v>
      </c>
      <c r="J136" s="27">
        <f t="shared" si="20"/>
        <v>80</v>
      </c>
      <c r="K136" s="27">
        <f t="shared" si="21"/>
        <v>56</v>
      </c>
      <c r="L136" s="27">
        <f t="shared" si="22"/>
        <v>20</v>
      </c>
      <c r="M136" s="27">
        <f t="shared" si="23"/>
        <v>20</v>
      </c>
      <c r="N136" s="35">
        <f t="shared" si="24"/>
        <v>1</v>
      </c>
    </row>
    <row r="137" spans="1:14" ht="31.5">
      <c r="A137" s="2" t="s">
        <v>287</v>
      </c>
      <c r="B137" s="2">
        <v>131</v>
      </c>
      <c r="C137" s="4" t="str">
        <f>'ĐẤT PNN'!C137</f>
        <v>Đường D10a (Khu Trung tâm hành chính huyện (cũ))</v>
      </c>
      <c r="D137" s="4" t="str">
        <f>'ĐẤT PNN'!D137</f>
        <v>Toàn tuyến</v>
      </c>
      <c r="E137" s="4"/>
      <c r="F137" s="3">
        <v>80</v>
      </c>
      <c r="G137" s="3">
        <v>56</v>
      </c>
      <c r="H137" s="3">
        <v>20</v>
      </c>
      <c r="I137" s="3">
        <v>20</v>
      </c>
      <c r="J137" s="27">
        <f t="shared" si="20"/>
        <v>80</v>
      </c>
      <c r="K137" s="27">
        <f t="shared" si="21"/>
        <v>56</v>
      </c>
      <c r="L137" s="27">
        <f t="shared" si="22"/>
        <v>20</v>
      </c>
      <c r="M137" s="27">
        <f t="shared" si="23"/>
        <v>20</v>
      </c>
      <c r="N137" s="35">
        <f t="shared" si="24"/>
        <v>1</v>
      </c>
    </row>
    <row r="138" spans="1:14" ht="31.5">
      <c r="A138" s="2" t="s">
        <v>288</v>
      </c>
      <c r="B138" s="2">
        <v>132</v>
      </c>
      <c r="C138" s="4" t="str">
        <f>'ĐẤT PNN'!C138</f>
        <v>Đường D10b (Khu Trung tâm hành chính huyện (cũ))</v>
      </c>
      <c r="D138" s="4" t="str">
        <f>'ĐẤT PNN'!D138</f>
        <v>Toàn tuyến</v>
      </c>
      <c r="E138" s="4"/>
      <c r="F138" s="3">
        <v>80</v>
      </c>
      <c r="G138" s="3">
        <v>56</v>
      </c>
      <c r="H138" s="3">
        <v>20</v>
      </c>
      <c r="I138" s="3">
        <v>20</v>
      </c>
      <c r="J138" s="27">
        <f t="shared" si="20"/>
        <v>80</v>
      </c>
      <c r="K138" s="27">
        <f t="shared" si="21"/>
        <v>56</v>
      </c>
      <c r="L138" s="27">
        <f t="shared" si="22"/>
        <v>20</v>
      </c>
      <c r="M138" s="27">
        <f t="shared" si="23"/>
        <v>20</v>
      </c>
      <c r="N138" s="35">
        <f t="shared" si="24"/>
        <v>1</v>
      </c>
    </row>
    <row r="139" spans="1:14" ht="33.75" customHeight="1">
      <c r="A139" s="2" t="s">
        <v>340</v>
      </c>
      <c r="B139" s="2">
        <v>133</v>
      </c>
      <c r="C139" s="4" t="str">
        <f>'ĐẤT PNN'!C139</f>
        <v>Các tuyến đường nhựa, bê tông còn lại</v>
      </c>
      <c r="D139" s="4" t="str">
        <f>'ĐẤT PNN'!D139</f>
        <v>Toàn tuyến</v>
      </c>
      <c r="E139" s="4"/>
      <c r="F139" s="3">
        <v>60</v>
      </c>
      <c r="G139" s="3">
        <v>42</v>
      </c>
      <c r="H139" s="3">
        <v>20</v>
      </c>
      <c r="I139" s="3">
        <v>20</v>
      </c>
      <c r="J139" s="27">
        <f t="shared" si="20"/>
        <v>60</v>
      </c>
      <c r="K139" s="27">
        <f t="shared" si="21"/>
        <v>42</v>
      </c>
      <c r="L139" s="27">
        <f t="shared" si="22"/>
        <v>20</v>
      </c>
      <c r="M139" s="27">
        <f t="shared" si="23"/>
        <v>20</v>
      </c>
      <c r="N139" s="35">
        <f t="shared" si="24"/>
        <v>1</v>
      </c>
    </row>
    <row r="140" spans="1:14" ht="27" customHeight="1">
      <c r="A140" s="2" t="s">
        <v>341</v>
      </c>
      <c r="B140" s="2">
        <v>134</v>
      </c>
      <c r="C140" s="4" t="str">
        <f>'ĐẤT PNN'!C140</f>
        <v>Các tuyến đường còn lại</v>
      </c>
      <c r="D140" s="4" t="str">
        <f>'ĐẤT PNN'!D140</f>
        <v>Toàn tuyến</v>
      </c>
      <c r="E140" s="4"/>
      <c r="F140" s="3">
        <v>60</v>
      </c>
      <c r="G140" s="3">
        <v>42</v>
      </c>
      <c r="H140" s="3">
        <v>20</v>
      </c>
      <c r="I140" s="3">
        <v>20</v>
      </c>
      <c r="J140" s="27">
        <f t="shared" si="20"/>
        <v>60</v>
      </c>
      <c r="K140" s="27">
        <f t="shared" si="21"/>
        <v>42</v>
      </c>
      <c r="L140" s="27">
        <f t="shared" si="22"/>
        <v>20</v>
      </c>
      <c r="M140" s="27">
        <f t="shared" si="23"/>
        <v>20</v>
      </c>
      <c r="N140" s="35">
        <f t="shared" si="24"/>
        <v>1</v>
      </c>
    </row>
  </sheetData>
  <autoFilter ref="A4:O140" xr:uid="{CD5744ED-9D71-4352-AC54-0A6246776E31}">
    <filterColumn colId="3" showButton="0"/>
  </autoFilter>
  <mergeCells count="15">
    <mergeCell ref="L4:L5"/>
    <mergeCell ref="G4:G5"/>
    <mergeCell ref="H4:H5"/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</mergeCells>
  <pageMargins left="0.16" right="0.16" top="0.28000000000000003" bottom="0.28999999999999998" header="0.3" footer="0.3"/>
  <pageSetup paperSize="9" scale="55" orientation="landscape" r:id="rId1"/>
  <rowBreaks count="1" manualBreakCount="1">
    <brk id="10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2025-11-15T15:39:38Z</cp:lastPrinted>
  <dcterms:created xsi:type="dcterms:W3CDTF">2025-09-30T07:46:36Z</dcterms:created>
  <dcterms:modified xsi:type="dcterms:W3CDTF">2025-11-24T09:22:29Z</dcterms:modified>
</cp:coreProperties>
</file>